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108-1\Desktop\Рабочий стол\Рабочий стол сохранение\мои документы\ПРОГРАММЫ\Муниципальная программа на 2014-2019 годы\МП 2021-2023 годы\"/>
    </mc:Choice>
  </mc:AlternateContent>
  <bookViews>
    <workbookView xWindow="0" yWindow="0" windowWidth="28800" windowHeight="12330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7">'Прил. 7'!$9:$12</definedName>
    <definedName name="_xlnm.Print_Area" localSheetId="0">'Прил. 1'!$A$1:$I$28</definedName>
    <definedName name="_xlnm.Print_Area" localSheetId="2">'Прил. 3'!$A$1:$E$12</definedName>
    <definedName name="_xlnm.Print_Area" localSheetId="3">'Прил. 4'!$A$1:$H$22</definedName>
    <definedName name="_xlnm.Print_Area" localSheetId="4">'Прил. 5'!$A$1:$L$37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7'!$A$1:$F$45</definedName>
  </definedNames>
  <calcPr calcId="162913"/>
</workbook>
</file>

<file path=xl/calcChain.xml><?xml version="1.0" encoding="utf-8"?>
<calcChain xmlns="http://schemas.openxmlformats.org/spreadsheetml/2006/main">
  <c r="D15" i="12" l="1"/>
  <c r="D24" i="12"/>
  <c r="C24" i="12" s="1"/>
  <c r="C26" i="12"/>
  <c r="I14" i="10" l="1"/>
  <c r="I13" i="10" s="1"/>
  <c r="I12" i="10" s="1"/>
  <c r="L16" i="10"/>
  <c r="L12" i="10" l="1"/>
  <c r="I11" i="10"/>
  <c r="L11" i="10" s="1"/>
  <c r="C15" i="12"/>
  <c r="E15" i="12"/>
  <c r="E13" i="12" s="1"/>
  <c r="F15" i="12"/>
  <c r="F13" i="12" s="1"/>
  <c r="D18" i="12"/>
  <c r="C18" i="12" s="1"/>
  <c r="E18" i="12"/>
  <c r="F18" i="12"/>
  <c r="D20" i="12"/>
  <c r="C20" i="12" s="1"/>
  <c r="E20" i="12"/>
  <c r="F20" i="12"/>
  <c r="D22" i="12"/>
  <c r="C22" i="12" s="1"/>
  <c r="E22" i="12"/>
  <c r="F22" i="12"/>
  <c r="D35" i="12"/>
  <c r="C35" i="12" s="1"/>
  <c r="E35" i="12"/>
  <c r="F35" i="12"/>
  <c r="C37" i="12"/>
  <c r="C40" i="12"/>
  <c r="C42" i="12"/>
  <c r="D46" i="12"/>
  <c r="C46" i="12" s="1"/>
  <c r="E46" i="12"/>
  <c r="F46" i="12"/>
  <c r="C48" i="12"/>
  <c r="J23" i="10"/>
  <c r="I23" i="10"/>
  <c r="I22" i="10" s="1"/>
  <c r="I24" i="10"/>
  <c r="L26" i="10"/>
  <c r="L27" i="10"/>
  <c r="K24" i="10"/>
  <c r="K23" i="10" s="1"/>
  <c r="K22" i="10" s="1"/>
  <c r="J24" i="10"/>
  <c r="K31" i="10"/>
  <c r="K30" i="10" s="1"/>
  <c r="J31" i="10"/>
  <c r="J30" i="10" s="1"/>
  <c r="J12" i="10" s="1"/>
  <c r="J11" i="10" s="1"/>
  <c r="I31" i="10"/>
  <c r="I30" i="10" s="1"/>
  <c r="L34" i="10"/>
  <c r="L32" i="10"/>
  <c r="L31" i="10" s="1"/>
  <c r="L30" i="10" s="1"/>
  <c r="J22" i="10"/>
  <c r="L25" i="10"/>
  <c r="L13" i="10" l="1"/>
  <c r="K12" i="10"/>
  <c r="K11" i="10" s="1"/>
  <c r="L22" i="10"/>
  <c r="L24" i="10"/>
  <c r="D13" i="12"/>
  <c r="C13" i="12" s="1"/>
  <c r="L14" i="10"/>
  <c r="L23" i="10"/>
  <c r="L21" i="10"/>
  <c r="I15" i="1"/>
  <c r="H15" i="1"/>
  <c r="G15" i="1"/>
  <c r="F15" i="1"/>
  <c r="D29" i="1" l="1"/>
  <c r="I13" i="1"/>
  <c r="H13" i="1"/>
  <c r="G13" i="1"/>
  <c r="L35" i="10"/>
  <c r="E16" i="12" l="1"/>
  <c r="C56" i="12"/>
  <c r="C55" i="12"/>
  <c r="C54" i="12"/>
  <c r="C52" i="12"/>
  <c r="C50" i="12"/>
  <c r="C49" i="12"/>
  <c r="K13" i="10"/>
  <c r="J13" i="10"/>
  <c r="K14" i="10"/>
  <c r="J14" i="10"/>
  <c r="I14" i="1"/>
  <c r="H14" i="1" l="1"/>
  <c r="G14" i="1"/>
  <c r="C44" i="12"/>
  <c r="C43" i="12"/>
  <c r="C41" i="12"/>
  <c r="C39" i="12"/>
  <c r="C38" i="12"/>
  <c r="L29" i="10"/>
  <c r="L28" i="10"/>
  <c r="F13" i="1" l="1"/>
  <c r="F24" i="12" l="1"/>
  <c r="E24" i="12"/>
  <c r="F17" i="12" l="1"/>
  <c r="E17" i="12"/>
  <c r="D17" i="12"/>
  <c r="F16" i="12"/>
  <c r="D16" i="12"/>
  <c r="F21" i="12"/>
  <c r="E21" i="12"/>
  <c r="D21" i="12"/>
  <c r="F19" i="12"/>
  <c r="E19" i="12"/>
  <c r="D19" i="12"/>
  <c r="F23" i="12"/>
  <c r="E23" i="12"/>
  <c r="D23" i="12"/>
  <c r="C45" i="12"/>
  <c r="C16" i="12" l="1"/>
  <c r="C23" i="12"/>
  <c r="C19" i="12"/>
  <c r="C21" i="12"/>
  <c r="C17" i="12"/>
</calcChain>
</file>

<file path=xl/sharedStrings.xml><?xml version="1.0" encoding="utf-8"?>
<sst xmlns="http://schemas.openxmlformats.org/spreadsheetml/2006/main" count="411" uniqueCount="222">
  <si>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</si>
  <si>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</si>
  <si>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</si>
  <si>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</si>
  <si>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</si>
  <si>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</si>
  <si>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</si>
  <si>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</si>
  <si>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</si>
  <si>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</si>
  <si>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</si>
  <si>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</si>
  <si>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</si>
  <si>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</si>
  <si>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</si>
  <si>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</si>
  <si>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</si>
  <si>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</si>
  <si>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</si>
  <si>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</si>
  <si>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</si>
  <si>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</si>
  <si>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</si>
  <si>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</si>
  <si>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</si>
  <si>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</si>
  <si>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</si>
  <si>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</si>
  <si>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</si>
  <si>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</si>
  <si>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</si>
  <si>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</si>
  <si>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</si>
  <si>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</si>
  <si>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</si>
  <si>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</si>
  <si>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</si>
  <si>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</si>
  <si>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</si>
  <si>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</si>
  <si>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</si>
  <si>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</si>
  <si>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</si>
  <si>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</si>
  <si>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</si>
  <si>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</si>
  <si>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</si>
  <si>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</si>
  <si>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</si>
  <si>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</si>
  <si>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</si>
  <si>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</si>
  <si>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</si>
  <si>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</si>
  <si>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</si>
  <si>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</si>
  <si>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</si>
  <si>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</si>
  <si>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</si>
  <si>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</si>
  <si>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</si>
  <si>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</si>
  <si>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</si>
  <si>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</si>
  <si>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</si>
  <si>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</si>
  <si>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</si>
  <si>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</si>
  <si>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</si>
  <si>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</si>
  <si>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</si>
  <si>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</si>
  <si>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</si>
  <si>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</si>
  <si>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</si>
  <si>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</si>
  <si>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</si>
  <si>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</si>
  <si>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</si>
  <si>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</si>
  <si>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</si>
  <si>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</si>
  <si>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</si>
  <si>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</si>
  <si>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</si>
  <si>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</si>
  <si>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</si>
  <si>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</si>
  <si>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</si>
  <si>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</si>
  <si>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</si>
  <si>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</si>
  <si>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</si>
  <si>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</si>
  <si>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</si>
  <si>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</si>
  <si>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</si>
  <si>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</si>
  <si>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</si>
  <si>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</si>
  <si>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</si>
  <si>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</si>
  <si>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</si>
  <si>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</si>
  <si>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</si>
  <si>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</si>
  <si>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</si>
  <si>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</si>
  <si>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</si>
  <si>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</si>
  <si>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</si>
  <si>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</si>
  <si>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</si>
  <si>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</si>
  <si>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</si>
  <si>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</si>
  <si>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</si>
  <si>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</si>
  <si>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</si>
  <si>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</si>
  <si>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</si>
  <si>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</si>
  <si>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</si>
  <si>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</si>
  <si>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</si>
  <si>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</si>
  <si>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</si>
  <si>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</si>
  <si>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</si>
  <si>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</si>
  <si>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</si>
  <si>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</si>
  <si>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</si>
  <si>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</si>
  <si>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</si>
  <si>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</si>
  <si>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</si>
  <si>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</si>
  <si>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</si>
  <si>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</si>
  <si>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</si>
  <si>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</si>
  <si>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</si>
  <si>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</si>
  <si>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</si>
  <si>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объектов капитального строительства на плановый период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</si>
  <si>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</si>
  <si>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</si>
  <si>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</si>
  <si>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</si>
  <si>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</si>
  <si>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</si>
  <si>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</si>
  <si>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</si>
  <si>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</si>
  <si>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</si>
  <si>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</si>
  <si>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</si>
  <si>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</si>
  <si>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</si>
  <si>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</si>
  <si>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</si>
  <si>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</si>
  <si>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</si>
  <si>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</si>
  <si>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</si>
  <si>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</si>
  <si>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</si>
  <si>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</si>
  <si>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</si>
  <si>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</si>
  <si>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</si>
  <si>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</si>
  <si>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t xml:space="preserve"> «Создание условий для обеспечения доступным и комфортным жильем граждан города Назарово» на 2019 год и плановый период 2020-2021 годов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</si>
  <si>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</si>
  <si>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</si>
  <si>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</si>
  <si>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</si>
  <si>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</si>
  <si>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</si>
  <si>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объектов капитального строительства на текущий финансовый 2020 год</t>
  </si>
  <si>
    <t>Объем капитальных вложений на 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</si>
  <si>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</si>
  <si>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Обеспечение документацией по межеванию территорий: 1. квартал 2 с кадастровыми номерами земельных участков 24:54:010400:256,24:54:010400:407, 24:54:010400:406 снос ул. Чехова № 1,9,11);2. квартал 1 от ул. Боровая до ул. Сельскохозяйственная; 3. квартал бывшее садовое общество "Сельмаш"; 4. квартал 2 с кадастровыми номерами: 24:54:0101007:937, 24:54:0101007:939, 24:54:0101007:942, 24:54:0101007:940, 24:54:0101007:189, 24:54:0101007:938, 24:54:0101007:941( снос ул. озерная и Клубная) для дальнейшего формирования земельных участков и получения доролнительного дохода от сбора земельного налога и налога на имущество</t>
  </si>
  <si>
    <t>0409</t>
  </si>
  <si>
    <t>0502</t>
  </si>
  <si>
    <t>102F367483</t>
  </si>
  <si>
    <t>102F36748S</t>
  </si>
  <si>
    <t>102F367484</t>
  </si>
  <si>
    <t>Отчетный
год
2020</t>
  </si>
  <si>
    <t>Очередной финансовый 2021 год</t>
  </si>
  <si>
    <t>Первый год планового периода 2022 год</t>
  </si>
  <si>
    <t>Второй год планового периода 2023 год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</si>
  <si>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</si>
  <si>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2021 год (2 квартал)</t>
  </si>
  <si>
    <t>2021 год (1-2 квартал)</t>
  </si>
  <si>
    <t>2021 год (1 квартал)</t>
  </si>
  <si>
    <t>В  муниципальной программе"Создание условий для обеспечения доступным и комфортным жильем граждан города Назарово" на 2021 год и плановый период 2022-2023 годы муниципальные задания на оказание услуг  структурным подразделением администрации города  не осуществляются/ не  включены</t>
  </si>
  <si>
    <t>итого на период 2021-2023 годы</t>
  </si>
  <si>
    <t>Объем капитальных вложений на 2023 год</t>
  </si>
  <si>
    <t>Всего по Программе "Создание условий для обеспечения доступным и комфортным жильем граждан города Назарово" на 2021 год и плановый период 2022-2023 годов, всего</t>
  </si>
  <si>
    <t>Федеральный бюджет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</si>
  <si>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2021 год и плановый период 2022-2023 годы отсутствуют.</t>
  </si>
  <si>
    <t>Количество граждан, переселенных из аварийного жилищного фонда в городе Назарово - 122 человека, объем общей площади жилья, введенного (приобретенного) в целях переселения граждан из аварийного жилищного фонда –2056,26 кв. м,  при условии выделения средств Фонда содействия реформированию жилищно-коммунального хозяйства, краевого бюджета</t>
  </si>
  <si>
    <t>Значения показателей</t>
  </si>
  <si>
    <t>4</t>
  </si>
  <si>
    <t>2.1</t>
  </si>
  <si>
    <t>2.2</t>
  </si>
  <si>
    <t>1.1</t>
  </si>
  <si>
    <t>1.4</t>
  </si>
  <si>
    <t>1.3</t>
  </si>
  <si>
    <t>3.1</t>
  </si>
  <si>
    <t>Молодые семьи, получившие социальную выплату (ежегодно)</t>
  </si>
  <si>
    <t>2</t>
  </si>
  <si>
    <t>3</t>
  </si>
  <si>
    <t>Расходы, годы</t>
  </si>
  <si>
    <t xml:space="preserve">Очередной финансовый год
2021
</t>
  </si>
  <si>
    <t xml:space="preserve">Первый год
 планового периода
2022
</t>
  </si>
  <si>
    <t xml:space="preserve">Второй год
 планового периода
2023
</t>
  </si>
  <si>
    <t xml:space="preserve">Текущий финансовый год
2021
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</si>
  <si>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плановый период 2022-2023 годов отсутствуют.</t>
  </si>
  <si>
    <t xml:space="preserve">Мероприятие1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</si>
</sst>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?"/>
    <numFmt numFmtId="167" formatCode="0.0000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218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4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/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  <xf numFmtId="0" fontId="8" fillId="0" borderId="0" xfId="0" applyFont="1" applyAlignment="1"/>
    <xf numFmtId="0" fontId="4" fillId="0" borderId="0" xfId="0" applyFont="1"/>
    <xf numFmtId="0" fontId="8" fillId="0" borderId="1" xfId="0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4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0" fontId="8" fillId="0" borderId="1" xfId="1" applyFont="1" applyBorder="1" applyAlignment="1" applyProtection="1">
      <alignment horizontal="left" vertical="top" wrapText="1"/>
    </xf>
    <xf numFmtId="166" fontId="9" fillId="0" borderId="1" xfId="0" applyNumberFormat="1" applyFont="1" applyBorder="1" applyAlignment="1" applyProtection="1">
      <alignment horizontal="left" vertical="center" wrapText="1"/>
    </xf>
    <xf numFmtId="166" fontId="9" fillId="3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top" wrapText="1"/>
    </xf>
    <xf numFmtId="0" fontId="14" fillId="3" borderId="5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49" fontId="14" fillId="0" borderId="0" xfId="0" applyNumberFormat="1" applyFont="1" applyFill="1" applyBorder="1" applyAlignment="1">
      <alignment vertical="center" wrapText="1"/>
    </xf>
    <xf numFmtId="0" fontId="17" fillId="0" borderId="0" xfId="0" applyFont="1" applyBorder="1" applyAlignment="1">
      <alignment vertical="top" wrapText="1"/>
    </xf>
    <xf numFmtId="2" fontId="8" fillId="3" borderId="0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0" fillId="0" borderId="0" xfId="0" applyNumberFormat="1"/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8" fillId="3" borderId="1" xfId="0" applyNumberFormat="1" applyFont="1" applyFill="1" applyBorder="1" applyAlignment="1">
      <alignment horizontal="left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left" vertical="top" wrapText="1"/>
    </xf>
    <xf numFmtId="167" fontId="8" fillId="3" borderId="5" xfId="0" applyNumberFormat="1" applyFont="1" applyFill="1" applyBorder="1" applyAlignment="1">
      <alignment horizontal="left" vertical="top" wrapText="1"/>
    </xf>
    <xf numFmtId="167" fontId="12" fillId="0" borderId="1" xfId="0" applyNumberFormat="1" applyFont="1" applyBorder="1" applyAlignment="1">
      <alignment horizontal="justify" vertical="top" wrapText="1"/>
    </xf>
    <xf numFmtId="167" fontId="12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2" fontId="8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0" fillId="0" borderId="0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/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14" fontId="21" fillId="0" borderId="0" xfId="0" applyNumberFormat="1" applyFont="1" applyFill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0" fontId="18" fillId="0" borderId="8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9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24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8" fillId="0" borderId="5" xfId="1" applyFont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49" fontId="19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23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topLeftCell="A17" zoomScaleSheetLayoutView="100" workbookViewId="0">
      <selection activeCell="D35" sqref="D35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16" ht="15.75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</row>
    <row r="2" spans="1:16" ht="15.75" x14ac:dyDescent="0.25">
      <c r="A2" s="148" t="s">
        <v>97</v>
      </c>
      <c r="B2" s="148"/>
      <c r="C2" s="148"/>
      <c r="D2" s="148"/>
      <c r="E2" s="148"/>
      <c r="F2" s="148"/>
      <c r="G2" s="148"/>
      <c r="H2" s="148"/>
      <c r="I2" s="148"/>
    </row>
    <row r="3" spans="1:16" ht="15.75" x14ac:dyDescent="0.25">
      <c r="A3" s="148"/>
      <c r="B3" s="148"/>
      <c r="C3" s="148"/>
      <c r="D3" s="148"/>
      <c r="E3" s="148"/>
      <c r="F3" s="148"/>
      <c r="G3" s="148"/>
      <c r="H3" s="148"/>
      <c r="I3" s="148"/>
    </row>
    <row r="4" spans="1:16" s="3" customFormat="1" ht="15.75" x14ac:dyDescent="0.25">
      <c r="A4" s="149" t="s">
        <v>1</v>
      </c>
      <c r="B4" s="149"/>
      <c r="C4" s="149"/>
      <c r="D4" s="149"/>
      <c r="E4" s="149"/>
      <c r="F4" s="149"/>
      <c r="G4" s="149"/>
      <c r="H4" s="149"/>
      <c r="I4" s="149"/>
    </row>
    <row r="5" spans="1:16" s="3" customFormat="1" ht="15.75" x14ac:dyDescent="0.25">
      <c r="A5" s="149" t="s">
        <v>2</v>
      </c>
      <c r="B5" s="149"/>
      <c r="C5" s="149"/>
      <c r="D5" s="149"/>
      <c r="E5" s="149"/>
      <c r="F5" s="149"/>
      <c r="G5" s="149"/>
      <c r="H5" s="149"/>
      <c r="I5" s="149"/>
    </row>
    <row r="6" spans="1:16" s="3" customFormat="1" ht="15.75" x14ac:dyDescent="0.25">
      <c r="A6" s="149" t="s">
        <v>3</v>
      </c>
      <c r="B6" s="149"/>
      <c r="C6" s="149"/>
      <c r="D6" s="149"/>
      <c r="E6" s="149"/>
      <c r="F6" s="149"/>
      <c r="G6" s="149"/>
      <c r="H6" s="149"/>
      <c r="I6" s="149"/>
    </row>
    <row r="7" spans="1:16" s="3" customFormat="1" ht="8.25" customHeight="1" x14ac:dyDescent="0.25">
      <c r="A7" s="2"/>
    </row>
    <row r="8" spans="1:16" s="3" customFormat="1" ht="16.5" customHeight="1" x14ac:dyDescent="0.25">
      <c r="A8" s="150" t="s">
        <v>4</v>
      </c>
      <c r="B8" s="150" t="s">
        <v>5</v>
      </c>
      <c r="C8" s="150" t="s">
        <v>6</v>
      </c>
      <c r="D8" s="152" t="s">
        <v>7</v>
      </c>
      <c r="E8" s="150" t="s">
        <v>8</v>
      </c>
      <c r="F8" s="146" t="s">
        <v>204</v>
      </c>
      <c r="G8" s="146"/>
      <c r="H8" s="146"/>
      <c r="I8" s="147"/>
    </row>
    <row r="9" spans="1:16" s="3" customFormat="1" ht="59.25" customHeight="1" x14ac:dyDescent="0.25">
      <c r="A9" s="151"/>
      <c r="B9" s="151"/>
      <c r="C9" s="151"/>
      <c r="D9" s="153"/>
      <c r="E9" s="151"/>
      <c r="F9" s="53" t="s">
        <v>189</v>
      </c>
      <c r="G9" s="55" t="s">
        <v>190</v>
      </c>
      <c r="H9" s="55" t="s">
        <v>191</v>
      </c>
      <c r="I9" s="55" t="s">
        <v>192</v>
      </c>
    </row>
    <row r="10" spans="1:16" s="3" customFormat="1" ht="15.75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2">
        <v>7</v>
      </c>
      <c r="G10" s="52">
        <v>8</v>
      </c>
      <c r="H10" s="52">
        <v>9</v>
      </c>
      <c r="I10" s="52">
        <v>10</v>
      </c>
    </row>
    <row r="11" spans="1:16" s="3" customFormat="1" ht="32.25" customHeight="1" x14ac:dyDescent="0.25">
      <c r="A11" s="143" t="s">
        <v>193</v>
      </c>
      <c r="B11" s="144"/>
      <c r="C11" s="144"/>
      <c r="D11" s="144"/>
      <c r="E11" s="144"/>
      <c r="F11" s="144"/>
      <c r="G11" s="144"/>
      <c r="H11" s="144"/>
      <c r="I11" s="145"/>
    </row>
    <row r="12" spans="1:16" s="3" customFormat="1" ht="17.25" hidden="1" customHeight="1" x14ac:dyDescent="0.25">
      <c r="A12" s="42">
        <v>1</v>
      </c>
      <c r="B12" s="140" t="s">
        <v>110</v>
      </c>
      <c r="C12" s="141"/>
      <c r="D12" s="141"/>
      <c r="E12" s="141"/>
      <c r="F12" s="141"/>
      <c r="G12" s="141"/>
      <c r="H12" s="141"/>
      <c r="I12" s="142"/>
    </row>
    <row r="13" spans="1:16" s="3" customFormat="1" ht="81" customHeight="1" x14ac:dyDescent="0.25">
      <c r="A13" s="28">
        <v>1</v>
      </c>
      <c r="B13" s="29" t="s">
        <v>176</v>
      </c>
      <c r="C13" s="52" t="s">
        <v>84</v>
      </c>
      <c r="D13" s="52" t="s">
        <v>12</v>
      </c>
      <c r="E13" s="30" t="s">
        <v>95</v>
      </c>
      <c r="F13" s="70">
        <f>1/14*100</f>
        <v>7.1428571428571423</v>
      </c>
      <c r="G13" s="70">
        <f>1/14*100</f>
        <v>7.1428571428571423</v>
      </c>
      <c r="H13" s="70">
        <f>2/14*100</f>
        <v>14.285714285714285</v>
      </c>
      <c r="I13" s="70">
        <f>2/14*100</f>
        <v>14.285714285714285</v>
      </c>
    </row>
    <row r="14" spans="1:16" s="3" customFormat="1" ht="93.75" customHeight="1" x14ac:dyDescent="0.25">
      <c r="A14" s="28">
        <v>2</v>
      </c>
      <c r="B14" s="29" t="s">
        <v>175</v>
      </c>
      <c r="C14" s="52" t="s">
        <v>84</v>
      </c>
      <c r="D14" s="52" t="s">
        <v>12</v>
      </c>
      <c r="E14" s="30" t="s">
        <v>164</v>
      </c>
      <c r="F14" s="71">
        <v>0</v>
      </c>
      <c r="G14" s="72">
        <f>0/26*100</f>
        <v>0</v>
      </c>
      <c r="H14" s="72">
        <f>0/26*100</f>
        <v>0</v>
      </c>
      <c r="I14" s="72">
        <f>34/34*100</f>
        <v>100</v>
      </c>
    </row>
    <row r="15" spans="1:16" s="3" customFormat="1" ht="72.75" customHeight="1" x14ac:dyDescent="0.25">
      <c r="A15" s="28">
        <v>3</v>
      </c>
      <c r="B15" s="29" t="s">
        <v>174</v>
      </c>
      <c r="C15" s="52" t="s">
        <v>84</v>
      </c>
      <c r="D15" s="52" t="s">
        <v>12</v>
      </c>
      <c r="E15" s="31" t="s">
        <v>96</v>
      </c>
      <c r="F15" s="74">
        <f>(5.7627-(F24/1000))/1282.204*100</f>
        <v>0.43128082582802735</v>
      </c>
      <c r="G15" s="74">
        <f>(5.7627-F24/1000-G24/1000)/1287.74*100</f>
        <v>0.32981347166353453</v>
      </c>
      <c r="H15" s="74">
        <f>(5.7627-F24/1000-G24/1000-H24/1000)/1293.899*100</f>
        <v>0.28783854072072085</v>
      </c>
      <c r="I15" s="74">
        <f>(5.7627-F24/1000-G24/1000-H24/1000-I24/1000)/1304.175*100</f>
        <v>0.26634769106906664</v>
      </c>
      <c r="J15" s="107"/>
      <c r="K15" s="107"/>
      <c r="L15" s="107"/>
      <c r="M15" s="75"/>
    </row>
    <row r="16" spans="1:16" ht="78.75" x14ac:dyDescent="0.25">
      <c r="A16" s="58" t="s">
        <v>205</v>
      </c>
      <c r="B16" s="56" t="s">
        <v>167</v>
      </c>
      <c r="C16" s="73" t="s">
        <v>84</v>
      </c>
      <c r="D16" s="109" t="s">
        <v>12</v>
      </c>
      <c r="E16" s="32" t="s">
        <v>150</v>
      </c>
      <c r="F16" s="73">
        <v>100</v>
      </c>
      <c r="G16" s="73">
        <v>100</v>
      </c>
      <c r="H16" s="73">
        <v>100</v>
      </c>
      <c r="I16" s="73">
        <v>100</v>
      </c>
      <c r="J16" s="89"/>
      <c r="K16" s="89"/>
      <c r="L16" s="89"/>
      <c r="M16" s="90"/>
      <c r="N16" s="90"/>
      <c r="O16" s="91"/>
      <c r="P16" s="88"/>
    </row>
    <row r="17" spans="1:16" s="3" customFormat="1" ht="15.75" x14ac:dyDescent="0.25">
      <c r="A17" s="28"/>
      <c r="B17" s="160" t="s">
        <v>85</v>
      </c>
      <c r="C17" s="160"/>
      <c r="D17" s="160"/>
      <c r="E17" s="160"/>
      <c r="F17" s="160"/>
      <c r="G17" s="160"/>
      <c r="H17" s="160"/>
      <c r="I17" s="160"/>
    </row>
    <row r="18" spans="1:16" s="3" customFormat="1" ht="44.25" customHeight="1" x14ac:dyDescent="0.25">
      <c r="A18" s="57" t="s">
        <v>208</v>
      </c>
      <c r="B18" s="29" t="s">
        <v>139</v>
      </c>
      <c r="C18" s="73" t="s">
        <v>91</v>
      </c>
      <c r="D18" s="113">
        <v>0.1</v>
      </c>
      <c r="E18" s="32" t="s">
        <v>95</v>
      </c>
      <c r="F18" s="73">
        <v>0</v>
      </c>
      <c r="G18" s="73">
        <v>0</v>
      </c>
      <c r="H18" s="73">
        <v>1</v>
      </c>
      <c r="I18" s="73">
        <v>0</v>
      </c>
      <c r="J18" s="68"/>
    </row>
    <row r="19" spans="1:16" s="3" customFormat="1" ht="69.75" customHeight="1" x14ac:dyDescent="0.25">
      <c r="A19" s="57" t="s">
        <v>112</v>
      </c>
      <c r="B19" s="56" t="s">
        <v>86</v>
      </c>
      <c r="C19" s="73" t="s">
        <v>92</v>
      </c>
      <c r="D19" s="113">
        <v>0.2</v>
      </c>
      <c r="E19" s="32" t="s">
        <v>96</v>
      </c>
      <c r="F19" s="71">
        <v>6604.14</v>
      </c>
      <c r="G19" s="71">
        <v>6637.9</v>
      </c>
      <c r="H19" s="71">
        <v>7067</v>
      </c>
      <c r="I19" s="71">
        <v>10276</v>
      </c>
      <c r="J19" s="68"/>
    </row>
    <row r="20" spans="1:16" s="3" customFormat="1" ht="90" customHeight="1" x14ac:dyDescent="0.25">
      <c r="A20" s="57" t="s">
        <v>210</v>
      </c>
      <c r="B20" s="56" t="s">
        <v>87</v>
      </c>
      <c r="C20" s="73" t="s">
        <v>91</v>
      </c>
      <c r="D20" s="113">
        <v>0.1</v>
      </c>
      <c r="E20" s="30" t="s">
        <v>165</v>
      </c>
      <c r="F20" s="73">
        <v>26</v>
      </c>
      <c r="G20" s="73">
        <v>26</v>
      </c>
      <c r="H20" s="73">
        <v>26</v>
      </c>
      <c r="I20" s="73">
        <v>34</v>
      </c>
    </row>
    <row r="21" spans="1:16" s="3" customFormat="1" ht="95.25" customHeight="1" x14ac:dyDescent="0.25">
      <c r="A21" s="57" t="s">
        <v>209</v>
      </c>
      <c r="B21" s="56" t="s">
        <v>141</v>
      </c>
      <c r="C21" s="73" t="s">
        <v>93</v>
      </c>
      <c r="D21" s="113">
        <v>0.1</v>
      </c>
      <c r="E21" s="30" t="s">
        <v>165</v>
      </c>
      <c r="F21" s="73">
        <v>0</v>
      </c>
      <c r="G21" s="73">
        <v>0</v>
      </c>
      <c r="H21" s="73">
        <v>0</v>
      </c>
      <c r="I21" s="73">
        <v>44.7</v>
      </c>
    </row>
    <row r="22" spans="1:16" s="3" customFormat="1" ht="21.75" hidden="1" customHeight="1" x14ac:dyDescent="0.25">
      <c r="A22" s="50" t="s">
        <v>112</v>
      </c>
      <c r="B22" s="154" t="s">
        <v>111</v>
      </c>
      <c r="C22" s="155"/>
      <c r="D22" s="155"/>
      <c r="E22" s="155"/>
      <c r="F22" s="155"/>
      <c r="G22" s="155"/>
      <c r="H22" s="155"/>
      <c r="I22" s="156"/>
    </row>
    <row r="23" spans="1:16" ht="19.5" customHeight="1" x14ac:dyDescent="0.25">
      <c r="A23" s="51"/>
      <c r="B23" s="157" t="s">
        <v>88</v>
      </c>
      <c r="C23" s="158"/>
      <c r="D23" s="158"/>
      <c r="E23" s="158"/>
      <c r="F23" s="158"/>
      <c r="G23" s="158"/>
      <c r="H23" s="158"/>
      <c r="I23" s="159"/>
    </row>
    <row r="24" spans="1:16" ht="94.5" customHeight="1" x14ac:dyDescent="0.25">
      <c r="A24" s="58" t="s">
        <v>206</v>
      </c>
      <c r="B24" s="56" t="s">
        <v>89</v>
      </c>
      <c r="C24" s="69" t="s">
        <v>92</v>
      </c>
      <c r="D24" s="113">
        <v>0.2</v>
      </c>
      <c r="E24" s="32" t="s">
        <v>168</v>
      </c>
      <c r="F24" s="69">
        <v>232.8</v>
      </c>
      <c r="G24" s="128">
        <v>1282.76</v>
      </c>
      <c r="H24" s="69">
        <v>522.79999999999995</v>
      </c>
      <c r="I24" s="128">
        <v>250.7</v>
      </c>
    </row>
    <row r="25" spans="1:16" ht="74.25" customHeight="1" x14ac:dyDescent="0.25">
      <c r="A25" s="58" t="s">
        <v>207</v>
      </c>
      <c r="B25" s="56" t="s">
        <v>90</v>
      </c>
      <c r="C25" s="69" t="s">
        <v>94</v>
      </c>
      <c r="D25" s="113">
        <v>0.2</v>
      </c>
      <c r="E25" s="32" t="s">
        <v>168</v>
      </c>
      <c r="F25" s="69">
        <v>16</v>
      </c>
      <c r="G25" s="69">
        <v>95</v>
      </c>
      <c r="H25" s="69">
        <v>21</v>
      </c>
      <c r="I25" s="69">
        <v>6</v>
      </c>
    </row>
    <row r="26" spans="1:16" ht="32.25" hidden="1" customHeight="1" x14ac:dyDescent="0.25">
      <c r="A26" s="85" t="s">
        <v>146</v>
      </c>
      <c r="B26" s="154" t="s">
        <v>147</v>
      </c>
      <c r="C26" s="155"/>
      <c r="D26" s="155"/>
      <c r="E26" s="155"/>
      <c r="F26" s="155"/>
      <c r="G26" s="155"/>
      <c r="H26" s="155"/>
      <c r="I26" s="156"/>
    </row>
    <row r="27" spans="1:16" ht="15.75" x14ac:dyDescent="0.25">
      <c r="A27" s="86"/>
      <c r="B27" s="157" t="s">
        <v>148</v>
      </c>
      <c r="C27" s="158"/>
      <c r="D27" s="158"/>
      <c r="E27" s="158"/>
      <c r="F27" s="158"/>
      <c r="G27" s="158"/>
      <c r="H27" s="158"/>
      <c r="I27" s="159"/>
    </row>
    <row r="28" spans="1:16" ht="31.5" x14ac:dyDescent="0.25">
      <c r="A28" s="58" t="s">
        <v>211</v>
      </c>
      <c r="B28" s="56" t="s">
        <v>212</v>
      </c>
      <c r="C28" s="56" t="s">
        <v>149</v>
      </c>
      <c r="D28" s="113">
        <v>0.1</v>
      </c>
      <c r="E28" s="32"/>
      <c r="F28" s="73">
        <v>3</v>
      </c>
      <c r="G28" s="73">
        <v>3</v>
      </c>
      <c r="H28" s="73">
        <v>3</v>
      </c>
      <c r="I28" s="73">
        <v>3</v>
      </c>
      <c r="J28" s="108"/>
      <c r="O28" s="87"/>
      <c r="P28" s="88"/>
    </row>
    <row r="29" spans="1:16" x14ac:dyDescent="0.25">
      <c r="D29" s="112">
        <f>D18+D19+D20+D21+D24+D25+D28</f>
        <v>0.99999999999999989</v>
      </c>
    </row>
  </sheetData>
  <mergeCells count="19">
    <mergeCell ref="B22:I22"/>
    <mergeCell ref="B23:I23"/>
    <mergeCell ref="B17:I17"/>
    <mergeCell ref="B26:I26"/>
    <mergeCell ref="B27:I27"/>
    <mergeCell ref="B12:I12"/>
    <mergeCell ref="A11:I11"/>
    <mergeCell ref="F8:I8"/>
    <mergeCell ref="A1:I1"/>
    <mergeCell ref="A2:I2"/>
    <mergeCell ref="A3:I3"/>
    <mergeCell ref="A4:I4"/>
    <mergeCell ref="A5:I5"/>
    <mergeCell ref="A6:I6"/>
    <mergeCell ref="A8:A9"/>
    <mergeCell ref="B8:B9"/>
    <mergeCell ref="C8:C9"/>
    <mergeCell ref="D8:D9"/>
    <mergeCell ref="E8:E9"/>
  </mergeCells>
  <printOptions horizontalCentered="1"/>
  <pageMargins left="0.11811023622047245" right="0.11811023622047245" top="0.39370078740157483" bottom="0.19685039370078741" header="0" footer="0"/>
  <pageSetup paperSize="9" scale="93" orientation="landscape" verticalDpi="0" r:id="rId1"/>
  <rowBreaks count="2" manualBreakCount="2">
    <brk id="16" max="8" man="1"/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110" zoomScaleNormal="110" zoomScaleSheetLayoutView="110" workbookViewId="0">
      <selection activeCell="E15" sqref="E15"/>
    </sheetView>
  </sheetViews>
  <sheetFormatPr defaultRowHeight="15" x14ac:dyDescent="0.25"/>
  <cols>
    <col min="1" max="1" width="6" style="136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3" customFormat="1" ht="15.75" x14ac:dyDescent="0.25">
      <c r="A1" s="168" t="s">
        <v>16</v>
      </c>
      <c r="B1" s="168"/>
      <c r="C1" s="168"/>
      <c r="D1" s="168"/>
      <c r="E1" s="168"/>
      <c r="F1" s="168"/>
      <c r="G1" s="168"/>
      <c r="H1" s="168"/>
    </row>
    <row r="2" spans="1:9" s="3" customFormat="1" ht="15.75" x14ac:dyDescent="0.25">
      <c r="A2" s="148" t="s">
        <v>97</v>
      </c>
      <c r="B2" s="148"/>
      <c r="C2" s="148"/>
      <c r="D2" s="148"/>
      <c r="E2" s="148"/>
      <c r="F2" s="148"/>
      <c r="G2" s="148"/>
      <c r="H2" s="148"/>
      <c r="I2" s="34"/>
    </row>
    <row r="3" spans="1:9" s="3" customFormat="1" ht="15.75" x14ac:dyDescent="0.25">
      <c r="A3" s="148"/>
      <c r="B3" s="148"/>
      <c r="C3" s="148"/>
      <c r="D3" s="148"/>
      <c r="E3" s="148"/>
      <c r="F3" s="148"/>
      <c r="G3" s="148"/>
      <c r="H3" s="148"/>
      <c r="I3" s="34"/>
    </row>
    <row r="4" spans="1:9" s="3" customFormat="1" ht="15.75" x14ac:dyDescent="0.25">
      <c r="A4" s="149" t="s">
        <v>17</v>
      </c>
      <c r="B4" s="149"/>
      <c r="C4" s="149"/>
      <c r="D4" s="149"/>
      <c r="E4" s="149"/>
      <c r="F4" s="149"/>
      <c r="G4" s="149"/>
      <c r="H4" s="149"/>
    </row>
    <row r="5" spans="1:9" s="3" customFormat="1" ht="15.75" x14ac:dyDescent="0.25">
      <c r="A5" s="149" t="s">
        <v>18</v>
      </c>
      <c r="B5" s="149"/>
      <c r="C5" s="149"/>
      <c r="D5" s="149"/>
      <c r="E5" s="149"/>
      <c r="F5" s="149"/>
      <c r="G5" s="149"/>
      <c r="H5" s="149"/>
    </row>
    <row r="6" spans="1:9" s="3" customFormat="1" ht="15.75" x14ac:dyDescent="0.25">
      <c r="A6" s="130"/>
    </row>
    <row r="7" spans="1:9" s="3" customFormat="1" ht="15.75" x14ac:dyDescent="0.25">
      <c r="A7" s="130"/>
    </row>
    <row r="8" spans="1:9" s="3" customFormat="1" ht="13.5" customHeight="1" x14ac:dyDescent="0.25">
      <c r="A8" s="169" t="s">
        <v>28</v>
      </c>
      <c r="B8" s="170" t="s">
        <v>19</v>
      </c>
      <c r="C8" s="170" t="s">
        <v>20</v>
      </c>
      <c r="D8" s="170" t="s">
        <v>21</v>
      </c>
      <c r="E8" s="170"/>
      <c r="F8" s="170" t="s">
        <v>123</v>
      </c>
      <c r="G8" s="170" t="s">
        <v>22</v>
      </c>
      <c r="H8" s="170" t="s">
        <v>23</v>
      </c>
    </row>
    <row r="9" spans="1:9" s="3" customFormat="1" ht="27.75" customHeight="1" x14ac:dyDescent="0.25">
      <c r="A9" s="169"/>
      <c r="B9" s="170"/>
      <c r="C9" s="170"/>
      <c r="D9" s="54" t="s">
        <v>24</v>
      </c>
      <c r="E9" s="54" t="s">
        <v>25</v>
      </c>
      <c r="F9" s="170"/>
      <c r="G9" s="170"/>
      <c r="H9" s="170"/>
    </row>
    <row r="10" spans="1:9" s="3" customFormat="1" ht="15.75" x14ac:dyDescent="0.25">
      <c r="A10" s="13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9" s="3" customFormat="1" ht="17.25" customHeight="1" x14ac:dyDescent="0.25">
      <c r="A11" s="132"/>
      <c r="B11" s="167" t="s">
        <v>85</v>
      </c>
      <c r="C11" s="167"/>
      <c r="D11" s="167"/>
      <c r="E11" s="167"/>
      <c r="F11" s="167"/>
      <c r="G11" s="167"/>
      <c r="H11" s="167"/>
    </row>
    <row r="12" spans="1:9" s="3" customFormat="1" ht="286.5" customHeight="1" x14ac:dyDescent="0.25">
      <c r="A12" s="133">
        <v>1</v>
      </c>
      <c r="B12" s="60" t="s">
        <v>142</v>
      </c>
      <c r="C12" s="60" t="s">
        <v>101</v>
      </c>
      <c r="D12" s="61">
        <v>44197</v>
      </c>
      <c r="E12" s="129">
        <v>45291</v>
      </c>
      <c r="F12" s="60" t="s">
        <v>183</v>
      </c>
      <c r="G12" s="60" t="s">
        <v>143</v>
      </c>
      <c r="H12" s="60" t="s">
        <v>144</v>
      </c>
    </row>
    <row r="13" spans="1:9" s="3" customFormat="1" ht="258.75" customHeight="1" x14ac:dyDescent="0.25">
      <c r="A13" s="133" t="s">
        <v>213</v>
      </c>
      <c r="B13" s="60" t="s">
        <v>135</v>
      </c>
      <c r="C13" s="60" t="s">
        <v>101</v>
      </c>
      <c r="D13" s="129">
        <v>44197</v>
      </c>
      <c r="E13" s="129">
        <v>45291</v>
      </c>
      <c r="F13" s="60" t="s">
        <v>182</v>
      </c>
      <c r="G13" s="60" t="s">
        <v>113</v>
      </c>
      <c r="H13" s="60" t="s">
        <v>124</v>
      </c>
    </row>
    <row r="14" spans="1:9" s="3" customFormat="1" ht="15.75" x14ac:dyDescent="0.25">
      <c r="A14" s="133"/>
      <c r="B14" s="164" t="s">
        <v>88</v>
      </c>
      <c r="C14" s="165"/>
      <c r="D14" s="165"/>
      <c r="E14" s="165"/>
      <c r="F14" s="165"/>
      <c r="G14" s="165"/>
      <c r="H14" s="166"/>
    </row>
    <row r="15" spans="1:9" s="3" customFormat="1" ht="185.25" customHeight="1" x14ac:dyDescent="0.25">
      <c r="A15" s="133" t="s">
        <v>214</v>
      </c>
      <c r="B15" s="60" t="s">
        <v>122</v>
      </c>
      <c r="C15" s="60" t="s">
        <v>101</v>
      </c>
      <c r="D15" s="129">
        <v>44197</v>
      </c>
      <c r="E15" s="129">
        <v>45291</v>
      </c>
      <c r="F15" s="60" t="s">
        <v>203</v>
      </c>
      <c r="G15" s="60" t="s">
        <v>114</v>
      </c>
      <c r="H15" s="60" t="s">
        <v>125</v>
      </c>
      <c r="I15" s="75"/>
    </row>
    <row r="16" spans="1:9" ht="15.75" x14ac:dyDescent="0.25">
      <c r="A16" s="134"/>
      <c r="B16" s="161" t="s">
        <v>148</v>
      </c>
      <c r="C16" s="162"/>
      <c r="D16" s="162"/>
      <c r="E16" s="162"/>
      <c r="F16" s="162"/>
      <c r="G16" s="162"/>
      <c r="H16" s="162"/>
      <c r="I16" s="106"/>
    </row>
    <row r="17" spans="1:9" ht="142.5" customHeight="1" x14ac:dyDescent="0.25">
      <c r="A17" s="133" t="s">
        <v>205</v>
      </c>
      <c r="B17" s="60" t="s">
        <v>163</v>
      </c>
      <c r="C17" s="103" t="s">
        <v>158</v>
      </c>
      <c r="D17" s="129">
        <v>44197</v>
      </c>
      <c r="E17" s="129">
        <v>45291</v>
      </c>
      <c r="F17" s="104" t="s">
        <v>161</v>
      </c>
      <c r="G17" s="104" t="s">
        <v>162</v>
      </c>
      <c r="H17" s="114" t="s">
        <v>177</v>
      </c>
      <c r="I17" s="88"/>
    </row>
    <row r="18" spans="1:9" x14ac:dyDescent="0.25">
      <c r="A18" s="135"/>
      <c r="B18" s="105"/>
      <c r="C18" s="88"/>
      <c r="D18" s="163"/>
      <c r="E18" s="163"/>
      <c r="F18" s="163"/>
      <c r="G18" s="163"/>
      <c r="H18" s="88"/>
    </row>
    <row r="19" spans="1:9" x14ac:dyDescent="0.25">
      <c r="A19" s="135"/>
      <c r="B19" s="88"/>
      <c r="C19" s="88"/>
      <c r="D19" s="88"/>
      <c r="E19" s="88"/>
      <c r="F19" s="88"/>
      <c r="G19" s="88"/>
      <c r="H19" s="88"/>
    </row>
  </sheetData>
  <mergeCells count="17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D18:E18"/>
    <mergeCell ref="F18:G18"/>
    <mergeCell ref="B14:H14"/>
    <mergeCell ref="A4:H4"/>
    <mergeCell ref="A5:H5"/>
    <mergeCell ref="B11:H11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10" zoomScaleSheetLayoutView="110" workbookViewId="0">
      <selection activeCell="B14" sqref="B14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68" t="s">
        <v>29</v>
      </c>
      <c r="B1" s="168"/>
      <c r="C1" s="168"/>
      <c r="D1" s="168"/>
      <c r="E1" s="168"/>
    </row>
    <row r="2" spans="1:8" ht="15.75" x14ac:dyDescent="0.25">
      <c r="A2" s="148" t="s">
        <v>97</v>
      </c>
      <c r="B2" s="148"/>
      <c r="C2" s="148"/>
      <c r="D2" s="148"/>
      <c r="E2" s="148"/>
      <c r="F2" s="34"/>
      <c r="G2" s="34"/>
      <c r="H2" s="34"/>
    </row>
    <row r="3" spans="1:8" ht="15.75" x14ac:dyDescent="0.25">
      <c r="A3" s="148"/>
      <c r="B3" s="148"/>
      <c r="C3" s="148"/>
      <c r="D3" s="148"/>
      <c r="E3" s="148"/>
      <c r="F3" s="34"/>
      <c r="G3" s="34"/>
      <c r="H3" s="34"/>
    </row>
    <row r="4" spans="1:8" ht="15.75" x14ac:dyDescent="0.25">
      <c r="A4" s="149" t="s">
        <v>17</v>
      </c>
      <c r="B4" s="149"/>
      <c r="C4" s="149"/>
      <c r="D4" s="149"/>
      <c r="E4" s="149"/>
    </row>
    <row r="5" spans="1:8" ht="15.75" x14ac:dyDescent="0.25">
      <c r="A5" s="149" t="s">
        <v>30</v>
      </c>
      <c r="B5" s="149"/>
      <c r="C5" s="149"/>
      <c r="D5" s="149"/>
      <c r="E5" s="149"/>
    </row>
    <row r="6" spans="1:8" ht="15.75" x14ac:dyDescent="0.25">
      <c r="A6" s="171" t="s">
        <v>131</v>
      </c>
      <c r="B6" s="171"/>
      <c r="C6" s="171"/>
      <c r="D6" s="171"/>
      <c r="E6" s="171"/>
    </row>
    <row r="7" spans="1:8" ht="15.75" x14ac:dyDescent="0.25">
      <c r="A7" s="11"/>
      <c r="B7" s="3"/>
      <c r="C7" s="3"/>
      <c r="D7" s="3"/>
      <c r="E7" s="3"/>
    </row>
    <row r="8" spans="1:8" ht="15.75" x14ac:dyDescent="0.25">
      <c r="A8" s="11"/>
      <c r="B8" s="3"/>
      <c r="C8" s="3"/>
      <c r="D8" s="3"/>
      <c r="E8" s="3"/>
    </row>
    <row r="9" spans="1:8" ht="49.5" customHeight="1" x14ac:dyDescent="0.25">
      <c r="A9" s="6" t="s">
        <v>35</v>
      </c>
      <c r="B9" s="6" t="s">
        <v>32</v>
      </c>
      <c r="C9" s="6" t="s">
        <v>33</v>
      </c>
      <c r="D9" s="6" t="s">
        <v>31</v>
      </c>
      <c r="E9" s="6" t="s">
        <v>34</v>
      </c>
    </row>
    <row r="10" spans="1:8" ht="15.75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</row>
    <row r="11" spans="1:8" ht="66.75" customHeight="1" x14ac:dyDescent="0.25">
      <c r="A11" s="28">
        <v>1</v>
      </c>
      <c r="B11" s="42" t="s">
        <v>136</v>
      </c>
      <c r="C11" s="28" t="s">
        <v>99</v>
      </c>
      <c r="D11" s="33" t="s">
        <v>98</v>
      </c>
      <c r="E11" s="42" t="s">
        <v>196</v>
      </c>
    </row>
    <row r="12" spans="1:8" ht="67.5" customHeight="1" x14ac:dyDescent="0.25">
      <c r="A12" s="29">
        <v>2</v>
      </c>
      <c r="B12" s="29" t="s">
        <v>137</v>
      </c>
      <c r="C12" s="29" t="s">
        <v>100</v>
      </c>
      <c r="D12" s="29" t="s">
        <v>101</v>
      </c>
      <c r="E12" s="29" t="s">
        <v>196</v>
      </c>
    </row>
    <row r="13" spans="1:8" ht="188.25" customHeight="1" x14ac:dyDescent="0.25">
      <c r="A13" s="42">
        <v>3</v>
      </c>
      <c r="B13" s="33" t="s">
        <v>169</v>
      </c>
      <c r="C13" s="42" t="s">
        <v>170</v>
      </c>
      <c r="D13" s="42" t="s">
        <v>101</v>
      </c>
      <c r="E13" s="42" t="s">
        <v>194</v>
      </c>
    </row>
    <row r="14" spans="1:8" ht="112.5" customHeight="1" x14ac:dyDescent="0.25">
      <c r="A14" s="29">
        <v>4</v>
      </c>
      <c r="B14" s="33" t="s">
        <v>171</v>
      </c>
      <c r="C14" s="42" t="s">
        <v>172</v>
      </c>
      <c r="D14" s="42" t="s">
        <v>101</v>
      </c>
      <c r="E14" s="42" t="s">
        <v>195</v>
      </c>
    </row>
    <row r="15" spans="1:8" ht="15.75" x14ac:dyDescent="0.25">
      <c r="A15" s="110"/>
      <c r="B15" s="111"/>
      <c r="C15" s="88"/>
      <c r="D15" s="88"/>
      <c r="E15" s="88"/>
    </row>
    <row r="16" spans="1:8" x14ac:dyDescent="0.25">
      <c r="A16" s="88"/>
      <c r="B16" s="88"/>
      <c r="C16" s="88"/>
      <c r="D16" s="88"/>
      <c r="E16" s="88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SheetLayoutView="120" workbookViewId="0">
      <selection activeCell="C13" activeCellId="4" sqref="F15 K13 H15 F15 C13:H13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168" t="s">
        <v>36</v>
      </c>
      <c r="B1" s="168"/>
      <c r="C1" s="168"/>
      <c r="D1" s="168"/>
      <c r="E1" s="168"/>
      <c r="F1" s="168"/>
      <c r="G1" s="168"/>
      <c r="H1" s="168"/>
    </row>
    <row r="2" spans="1:8" x14ac:dyDescent="0.25">
      <c r="A2" s="168" t="s">
        <v>97</v>
      </c>
      <c r="B2" s="168"/>
      <c r="C2" s="168"/>
      <c r="D2" s="168"/>
      <c r="E2" s="168"/>
      <c r="F2" s="168"/>
      <c r="G2" s="168"/>
      <c r="H2" s="168"/>
    </row>
    <row r="3" spans="1:8" x14ac:dyDescent="0.25">
      <c r="A3" s="168"/>
      <c r="B3" s="168"/>
      <c r="C3" s="168"/>
      <c r="D3" s="168"/>
      <c r="E3" s="168"/>
      <c r="F3" s="168"/>
      <c r="G3" s="168"/>
      <c r="H3" s="168"/>
    </row>
    <row r="4" spans="1:8" x14ac:dyDescent="0.25">
      <c r="A4" s="149" t="s">
        <v>37</v>
      </c>
      <c r="B4" s="149"/>
      <c r="C4" s="149"/>
      <c r="D4" s="149"/>
      <c r="E4" s="149"/>
      <c r="F4" s="149"/>
      <c r="G4" s="149"/>
      <c r="H4" s="149"/>
    </row>
    <row r="5" spans="1:8" x14ac:dyDescent="0.25">
      <c r="A5" s="149" t="s">
        <v>38</v>
      </c>
      <c r="B5" s="149"/>
      <c r="C5" s="149"/>
      <c r="D5" s="149"/>
      <c r="E5" s="149"/>
      <c r="F5" s="149"/>
      <c r="G5" s="149"/>
      <c r="H5" s="149"/>
    </row>
    <row r="6" spans="1:8" x14ac:dyDescent="0.25">
      <c r="A6" s="149" t="s">
        <v>39</v>
      </c>
      <c r="B6" s="149"/>
      <c r="C6" s="149"/>
      <c r="D6" s="149"/>
      <c r="E6" s="149"/>
      <c r="F6" s="149"/>
      <c r="G6" s="149"/>
      <c r="H6" s="149"/>
    </row>
    <row r="7" spans="1:8" x14ac:dyDescent="0.25">
      <c r="A7" s="5"/>
    </row>
    <row r="8" spans="1:8" x14ac:dyDescent="0.25">
      <c r="A8" s="14" t="s">
        <v>40</v>
      </c>
    </row>
    <row r="9" spans="1:8" ht="35.25" customHeight="1" x14ac:dyDescent="0.25">
      <c r="A9" s="172" t="s">
        <v>46</v>
      </c>
      <c r="B9" s="172" t="s">
        <v>41</v>
      </c>
      <c r="C9" s="172" t="s">
        <v>42</v>
      </c>
      <c r="D9" s="172"/>
      <c r="E9" s="172"/>
      <c r="F9" s="172" t="s">
        <v>43</v>
      </c>
      <c r="G9" s="172"/>
      <c r="H9" s="172"/>
    </row>
    <row r="10" spans="1:8" ht="47.25" x14ac:dyDescent="0.25">
      <c r="A10" s="172"/>
      <c r="B10" s="172"/>
      <c r="C10" s="6" t="s">
        <v>9</v>
      </c>
      <c r="D10" s="6" t="s">
        <v>10</v>
      </c>
      <c r="E10" s="6" t="s">
        <v>11</v>
      </c>
      <c r="F10" s="6" t="s">
        <v>9</v>
      </c>
      <c r="G10" s="6" t="s">
        <v>10</v>
      </c>
      <c r="H10" s="6" t="s">
        <v>11</v>
      </c>
    </row>
    <row r="11" spans="1:8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8" ht="31.5" x14ac:dyDescent="0.25">
      <c r="A12" s="6">
        <v>1</v>
      </c>
      <c r="B12" s="8" t="s">
        <v>44</v>
      </c>
      <c r="C12" s="175"/>
      <c r="D12" s="175"/>
      <c r="E12" s="175"/>
      <c r="F12" s="175"/>
      <c r="G12" s="175"/>
      <c r="H12" s="175"/>
    </row>
    <row r="13" spans="1:8" x14ac:dyDescent="0.25">
      <c r="A13" s="6">
        <v>2</v>
      </c>
      <c r="B13" s="8" t="s">
        <v>45</v>
      </c>
      <c r="C13" s="175"/>
      <c r="D13" s="175"/>
      <c r="E13" s="175"/>
      <c r="F13" s="175"/>
      <c r="G13" s="175"/>
      <c r="H13" s="175"/>
    </row>
    <row r="14" spans="1:8" x14ac:dyDescent="0.25">
      <c r="A14" s="6">
        <v>3</v>
      </c>
      <c r="B14" s="8" t="s">
        <v>14</v>
      </c>
      <c r="C14" s="27"/>
      <c r="D14" s="27"/>
      <c r="E14" s="27"/>
      <c r="F14" s="27"/>
      <c r="G14" s="27"/>
      <c r="H14" s="27"/>
    </row>
    <row r="15" spans="1:8" x14ac:dyDescent="0.25">
      <c r="A15" s="6">
        <v>4</v>
      </c>
      <c r="B15" s="8" t="s">
        <v>26</v>
      </c>
      <c r="C15" s="27"/>
      <c r="D15" s="27"/>
      <c r="E15" s="27"/>
      <c r="F15" s="27"/>
      <c r="G15" s="27"/>
      <c r="H15" s="27"/>
    </row>
    <row r="16" spans="1:8" x14ac:dyDescent="0.25">
      <c r="A16" s="6">
        <v>5</v>
      </c>
      <c r="B16" s="8" t="s">
        <v>27</v>
      </c>
      <c r="C16" s="27"/>
      <c r="D16" s="27"/>
      <c r="E16" s="27"/>
      <c r="F16" s="27"/>
      <c r="G16" s="27"/>
      <c r="H16" s="27"/>
    </row>
    <row r="17" spans="1:8" x14ac:dyDescent="0.25">
      <c r="A17" s="6">
        <v>6</v>
      </c>
      <c r="B17" s="13" t="s">
        <v>13</v>
      </c>
      <c r="C17" s="27"/>
      <c r="D17" s="27"/>
      <c r="E17" s="27"/>
      <c r="F17" s="27"/>
      <c r="G17" s="27"/>
      <c r="H17" s="27"/>
    </row>
    <row r="18" spans="1:8" ht="31.5" x14ac:dyDescent="0.25">
      <c r="A18" s="6">
        <v>7</v>
      </c>
      <c r="B18" s="13" t="s">
        <v>15</v>
      </c>
      <c r="C18" s="27"/>
      <c r="D18" s="27"/>
      <c r="E18" s="27"/>
      <c r="F18" s="27"/>
      <c r="G18" s="27"/>
      <c r="H18" s="27"/>
    </row>
    <row r="19" spans="1:8" x14ac:dyDescent="0.25">
      <c r="A19" s="6" t="s">
        <v>47</v>
      </c>
      <c r="B19" s="13" t="s">
        <v>13</v>
      </c>
      <c r="C19" s="12"/>
      <c r="D19" s="12"/>
      <c r="E19" s="12"/>
      <c r="F19" s="12"/>
      <c r="G19" s="12"/>
      <c r="H19" s="12"/>
    </row>
    <row r="20" spans="1:8" ht="15.75" customHeight="1" x14ac:dyDescent="0.25">
      <c r="A20" s="173" t="s">
        <v>197</v>
      </c>
      <c r="B20" s="173"/>
      <c r="C20" s="173"/>
      <c r="D20" s="173"/>
      <c r="E20" s="173"/>
      <c r="F20" s="173"/>
      <c r="G20" s="173"/>
      <c r="H20" s="173"/>
    </row>
    <row r="21" spans="1:8" x14ac:dyDescent="0.25">
      <c r="A21" s="174"/>
      <c r="B21" s="174"/>
      <c r="C21" s="174"/>
      <c r="D21" s="174"/>
      <c r="E21" s="174"/>
      <c r="F21" s="174"/>
      <c r="G21" s="174"/>
      <c r="H21" s="174"/>
    </row>
    <row r="22" spans="1:8" x14ac:dyDescent="0.25">
      <c r="A22" s="174"/>
      <c r="B22" s="174"/>
      <c r="C22" s="174"/>
      <c r="D22" s="174"/>
      <c r="E22" s="174"/>
      <c r="F22" s="174"/>
      <c r="G22" s="174"/>
      <c r="H22" s="174"/>
    </row>
  </sheetData>
  <mergeCells count="13">
    <mergeCell ref="A20:H22"/>
    <mergeCell ref="C13:H13"/>
    <mergeCell ref="A4:H4"/>
    <mergeCell ref="A5:H5"/>
    <mergeCell ref="A6:H6"/>
    <mergeCell ref="C12:H12"/>
    <mergeCell ref="A1:H1"/>
    <mergeCell ref="A2:H2"/>
    <mergeCell ref="A3:H3"/>
    <mergeCell ref="A9:A10"/>
    <mergeCell ref="B9:B10"/>
    <mergeCell ref="C9:E9"/>
    <mergeCell ref="F9:H9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3" zoomScale="75" zoomScaleNormal="75" zoomScaleSheetLayoutView="80" workbookViewId="0">
      <selection activeCell="M11" sqref="M11"/>
    </sheetView>
  </sheetViews>
  <sheetFormatPr defaultColWidth="13.85546875" defaultRowHeight="15.75" x14ac:dyDescent="0.2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5703125" style="3" customWidth="1"/>
    <col min="12" max="12" width="14.28515625" style="3" bestFit="1" customWidth="1"/>
    <col min="13" max="13" width="14.42578125" style="3" bestFit="1" customWidth="1"/>
    <col min="14" max="16384" width="13.85546875" style="3"/>
  </cols>
  <sheetData>
    <row r="1" spans="1:13" x14ac:dyDescent="0.25">
      <c r="A1" s="148" t="s">
        <v>48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3" x14ac:dyDescent="0.25">
      <c r="A2" s="148" t="s">
        <v>97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3" x14ac:dyDescent="0.25">
      <c r="A4" s="149" t="s">
        <v>49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3" x14ac:dyDescent="0.25">
      <c r="A5" s="149" t="s">
        <v>50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3" ht="19.5" x14ac:dyDescent="0.3">
      <c r="A6" s="177"/>
      <c r="B6" s="177"/>
      <c r="C6" s="177"/>
      <c r="D6" s="177"/>
      <c r="E6" s="177"/>
      <c r="F6" s="177"/>
      <c r="G6" s="177"/>
      <c r="H6" s="177"/>
      <c r="I6"/>
      <c r="J6"/>
      <c r="K6"/>
      <c r="L6"/>
    </row>
    <row r="7" spans="1:13" ht="15.75" customHeight="1" x14ac:dyDescent="0.25">
      <c r="A7" s="180" t="s">
        <v>40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</row>
    <row r="8" spans="1:13" ht="43.5" customHeight="1" x14ac:dyDescent="0.25">
      <c r="A8" s="181" t="s">
        <v>46</v>
      </c>
      <c r="B8" s="181" t="s">
        <v>51</v>
      </c>
      <c r="C8" s="182" t="s">
        <v>52</v>
      </c>
      <c r="D8" s="181" t="s">
        <v>53</v>
      </c>
      <c r="E8" s="183" t="s">
        <v>60</v>
      </c>
      <c r="F8" s="183"/>
      <c r="G8" s="183"/>
      <c r="H8" s="183"/>
      <c r="I8" s="184" t="s">
        <v>215</v>
      </c>
      <c r="J8" s="184"/>
      <c r="K8" s="184"/>
      <c r="L8" s="185"/>
    </row>
    <row r="9" spans="1:13" ht="78.75" customHeight="1" x14ac:dyDescent="0.25">
      <c r="A9" s="181"/>
      <c r="B9" s="181"/>
      <c r="C9" s="182"/>
      <c r="D9" s="181"/>
      <c r="E9" s="10" t="s">
        <v>54</v>
      </c>
      <c r="F9" s="10" t="s">
        <v>55</v>
      </c>
      <c r="G9" s="10" t="s">
        <v>56</v>
      </c>
      <c r="H9" s="10" t="s">
        <v>57</v>
      </c>
      <c r="I9" s="65" t="s">
        <v>216</v>
      </c>
      <c r="J9" s="65" t="s">
        <v>217</v>
      </c>
      <c r="K9" s="65" t="s">
        <v>218</v>
      </c>
      <c r="L9" s="126" t="s">
        <v>198</v>
      </c>
    </row>
    <row r="10" spans="1:13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11</v>
      </c>
      <c r="J10" s="10">
        <v>12</v>
      </c>
      <c r="K10" s="10">
        <v>13</v>
      </c>
      <c r="L10" s="10">
        <v>14</v>
      </c>
    </row>
    <row r="11" spans="1:13" ht="31.5" x14ac:dyDescent="0.25">
      <c r="A11" s="172">
        <v>1</v>
      </c>
      <c r="B11" s="178" t="s">
        <v>117</v>
      </c>
      <c r="C11" s="179" t="s">
        <v>173</v>
      </c>
      <c r="D11" s="46" t="s">
        <v>105</v>
      </c>
      <c r="E11" s="45" t="s">
        <v>109</v>
      </c>
      <c r="F11" s="45" t="s">
        <v>109</v>
      </c>
      <c r="G11" s="45" t="s">
        <v>109</v>
      </c>
      <c r="H11" s="45" t="s">
        <v>109</v>
      </c>
      <c r="I11" s="118">
        <f>I12</f>
        <v>59441.430250000005</v>
      </c>
      <c r="J11" s="118">
        <f>J12</f>
        <v>31116.717560000001</v>
      </c>
      <c r="K11" s="118">
        <f>K12</f>
        <v>15272.878359999999</v>
      </c>
      <c r="L11" s="118">
        <f>I11+J11+K11</f>
        <v>105831.02617000001</v>
      </c>
      <c r="M11" s="139"/>
    </row>
    <row r="12" spans="1:13" ht="73.5" customHeight="1" x14ac:dyDescent="0.25">
      <c r="A12" s="172"/>
      <c r="B12" s="178"/>
      <c r="C12" s="179"/>
      <c r="D12" s="47" t="s">
        <v>106</v>
      </c>
      <c r="E12" s="45" t="s">
        <v>109</v>
      </c>
      <c r="F12" s="45" t="s">
        <v>109</v>
      </c>
      <c r="G12" s="45" t="s">
        <v>109</v>
      </c>
      <c r="H12" s="45" t="s">
        <v>109</v>
      </c>
      <c r="I12" s="118">
        <f>I13+I22+I30</f>
        <v>59441.430250000005</v>
      </c>
      <c r="J12" s="118">
        <f>J13+J22+J30</f>
        <v>31116.717560000001</v>
      </c>
      <c r="K12" s="118">
        <f>K13+K22+K30</f>
        <v>15272.878359999999</v>
      </c>
      <c r="L12" s="118">
        <f>I12+J12+K12</f>
        <v>105831.02617000001</v>
      </c>
      <c r="M12" s="139"/>
    </row>
    <row r="13" spans="1:13" ht="31.5" x14ac:dyDescent="0.25">
      <c r="A13" s="172">
        <v>2</v>
      </c>
      <c r="B13" s="178" t="s">
        <v>115</v>
      </c>
      <c r="C13" s="178" t="s">
        <v>116</v>
      </c>
      <c r="D13" s="46" t="s">
        <v>105</v>
      </c>
      <c r="E13" s="45" t="s">
        <v>109</v>
      </c>
      <c r="F13" s="45" t="s">
        <v>109</v>
      </c>
      <c r="G13" s="45" t="s">
        <v>109</v>
      </c>
      <c r="H13" s="45" t="s">
        <v>109</v>
      </c>
      <c r="I13" s="117">
        <f>I14</f>
        <v>300</v>
      </c>
      <c r="J13" s="117">
        <f>+J15+J18</f>
        <v>0</v>
      </c>
      <c r="K13" s="117">
        <f>+K15+K18</f>
        <v>0</v>
      </c>
      <c r="L13" s="118">
        <f>I13+J13+K13</f>
        <v>300</v>
      </c>
    </row>
    <row r="14" spans="1:13" ht="47.25" customHeight="1" x14ac:dyDescent="0.25">
      <c r="A14" s="172"/>
      <c r="B14" s="178"/>
      <c r="C14" s="178"/>
      <c r="D14" s="47" t="s">
        <v>106</v>
      </c>
      <c r="E14" s="45" t="s">
        <v>109</v>
      </c>
      <c r="F14" s="45" t="s">
        <v>109</v>
      </c>
      <c r="G14" s="45" t="s">
        <v>109</v>
      </c>
      <c r="H14" s="45" t="s">
        <v>109</v>
      </c>
      <c r="I14" s="117">
        <f>I16+I18</f>
        <v>300</v>
      </c>
      <c r="J14" s="117">
        <f>+J17+J19</f>
        <v>0</v>
      </c>
      <c r="K14" s="117">
        <f>+K17+K19</f>
        <v>0</v>
      </c>
      <c r="L14" s="118">
        <f>K14+J14+I14</f>
        <v>300</v>
      </c>
    </row>
    <row r="15" spans="1:13" ht="39.75" customHeight="1" x14ac:dyDescent="0.25">
      <c r="A15" s="189">
        <v>3</v>
      </c>
      <c r="B15" s="199" t="s">
        <v>118</v>
      </c>
      <c r="C15" s="199" t="s">
        <v>140</v>
      </c>
      <c r="D15" s="43" t="s">
        <v>105</v>
      </c>
      <c r="E15" s="45" t="s">
        <v>109</v>
      </c>
      <c r="F15" s="78" t="s">
        <v>109</v>
      </c>
      <c r="G15" s="45" t="s">
        <v>109</v>
      </c>
      <c r="H15" s="45" t="s">
        <v>109</v>
      </c>
      <c r="I15" s="117">
        <v>0</v>
      </c>
      <c r="J15" s="117">
        <v>0</v>
      </c>
      <c r="K15" s="117">
        <v>0</v>
      </c>
      <c r="L15" s="118">
        <v>0</v>
      </c>
    </row>
    <row r="16" spans="1:13" ht="39.75" customHeight="1" x14ac:dyDescent="0.25">
      <c r="A16" s="190"/>
      <c r="B16" s="200"/>
      <c r="C16" s="200"/>
      <c r="D16" s="48" t="s">
        <v>106</v>
      </c>
      <c r="E16" s="137">
        <v>162</v>
      </c>
      <c r="F16" s="79" t="s">
        <v>134</v>
      </c>
      <c r="G16" s="137">
        <v>1010045110</v>
      </c>
      <c r="H16" s="137">
        <v>244</v>
      </c>
      <c r="I16" s="138">
        <v>300</v>
      </c>
      <c r="J16" s="138">
        <v>0</v>
      </c>
      <c r="K16" s="138">
        <v>0</v>
      </c>
      <c r="L16" s="118">
        <f>I16+J16+K16</f>
        <v>300</v>
      </c>
    </row>
    <row r="17" spans="1:12" ht="94.5" customHeight="1" x14ac:dyDescent="0.25">
      <c r="A17" s="191"/>
      <c r="B17" s="205"/>
      <c r="C17" s="205"/>
      <c r="D17" s="48" t="s">
        <v>106</v>
      </c>
      <c r="E17" s="77">
        <v>162</v>
      </c>
      <c r="F17" s="79" t="s">
        <v>134</v>
      </c>
      <c r="G17" s="77">
        <v>1010045110</v>
      </c>
      <c r="H17" s="77">
        <v>244</v>
      </c>
      <c r="I17" s="117">
        <v>0</v>
      </c>
      <c r="J17" s="117">
        <v>0</v>
      </c>
      <c r="K17" s="117">
        <v>0</v>
      </c>
      <c r="L17" s="118">
        <v>0</v>
      </c>
    </row>
    <row r="18" spans="1:12" ht="36" customHeight="1" x14ac:dyDescent="0.25">
      <c r="A18" s="189">
        <v>4</v>
      </c>
      <c r="B18" s="199" t="s">
        <v>138</v>
      </c>
      <c r="C18" s="199" t="s">
        <v>132</v>
      </c>
      <c r="D18" s="43" t="s">
        <v>105</v>
      </c>
      <c r="E18" s="45" t="s">
        <v>109</v>
      </c>
      <c r="F18" s="45" t="s">
        <v>109</v>
      </c>
      <c r="G18" s="45" t="s">
        <v>109</v>
      </c>
      <c r="H18" s="45" t="s">
        <v>109</v>
      </c>
      <c r="I18" s="117">
        <v>0</v>
      </c>
      <c r="J18" s="117">
        <v>0</v>
      </c>
      <c r="K18" s="117">
        <v>0</v>
      </c>
      <c r="L18" s="118">
        <v>0</v>
      </c>
    </row>
    <row r="19" spans="1:12" ht="53.25" customHeight="1" x14ac:dyDescent="0.25">
      <c r="A19" s="190"/>
      <c r="B19" s="200"/>
      <c r="C19" s="203"/>
      <c r="D19" s="48" t="s">
        <v>106</v>
      </c>
      <c r="E19" s="12">
        <v>162</v>
      </c>
      <c r="F19" s="49" t="s">
        <v>184</v>
      </c>
      <c r="G19" s="44" t="s">
        <v>108</v>
      </c>
      <c r="H19" s="12">
        <v>244</v>
      </c>
      <c r="I19" s="117">
        <v>0</v>
      </c>
      <c r="J19" s="117">
        <v>0</v>
      </c>
      <c r="K19" s="117">
        <v>0</v>
      </c>
      <c r="L19" s="118">
        <v>0</v>
      </c>
    </row>
    <row r="20" spans="1:12" ht="36" customHeight="1" x14ac:dyDescent="0.25">
      <c r="A20" s="198"/>
      <c r="B20" s="201"/>
      <c r="C20" s="203"/>
      <c r="D20" s="48" t="s">
        <v>106</v>
      </c>
      <c r="E20" s="116">
        <v>162</v>
      </c>
      <c r="F20" s="49" t="s">
        <v>185</v>
      </c>
      <c r="G20" s="116" t="s">
        <v>108</v>
      </c>
      <c r="H20" s="116">
        <v>244</v>
      </c>
      <c r="I20" s="117">
        <v>0</v>
      </c>
      <c r="J20" s="117">
        <v>0</v>
      </c>
      <c r="K20" s="117">
        <v>0</v>
      </c>
      <c r="L20" s="118">
        <v>0</v>
      </c>
    </row>
    <row r="21" spans="1:12" ht="39" customHeight="1" x14ac:dyDescent="0.25">
      <c r="A21" s="197"/>
      <c r="B21" s="202"/>
      <c r="C21" s="204"/>
      <c r="D21" s="48" t="s">
        <v>106</v>
      </c>
      <c r="E21" s="116">
        <v>162</v>
      </c>
      <c r="F21" s="49" t="s">
        <v>185</v>
      </c>
      <c r="G21" s="116" t="s">
        <v>108</v>
      </c>
      <c r="H21" s="116">
        <v>244</v>
      </c>
      <c r="I21" s="117">
        <v>0</v>
      </c>
      <c r="J21" s="117">
        <v>0</v>
      </c>
      <c r="K21" s="117">
        <v>0</v>
      </c>
      <c r="L21" s="118">
        <f t="shared" ref="L21:L29" si="0">I21+J21+K21</f>
        <v>0</v>
      </c>
    </row>
    <row r="22" spans="1:12" ht="31.5" x14ac:dyDescent="0.25">
      <c r="A22" s="189">
        <v>5</v>
      </c>
      <c r="B22" s="192" t="s">
        <v>119</v>
      </c>
      <c r="C22" s="192" t="s">
        <v>120</v>
      </c>
      <c r="D22" s="46" t="s">
        <v>105</v>
      </c>
      <c r="E22" s="45" t="s">
        <v>109</v>
      </c>
      <c r="F22" s="45" t="s">
        <v>109</v>
      </c>
      <c r="G22" s="45" t="s">
        <v>109</v>
      </c>
      <c r="H22" s="45" t="s">
        <v>109</v>
      </c>
      <c r="I22" s="117">
        <f t="shared" ref="I22:K23" si="1">I23</f>
        <v>58466.430250000005</v>
      </c>
      <c r="J22" s="117">
        <f t="shared" si="1"/>
        <v>30441.717560000001</v>
      </c>
      <c r="K22" s="117">
        <f t="shared" si="1"/>
        <v>14597.878359999999</v>
      </c>
      <c r="L22" s="118">
        <f>I22+J22+K22</f>
        <v>103506.02617000001</v>
      </c>
    </row>
    <row r="23" spans="1:12" ht="52.5" customHeight="1" x14ac:dyDescent="0.25">
      <c r="A23" s="191"/>
      <c r="B23" s="193"/>
      <c r="C23" s="193"/>
      <c r="D23" s="47" t="s">
        <v>106</v>
      </c>
      <c r="E23" s="45" t="s">
        <v>109</v>
      </c>
      <c r="F23" s="45" t="s">
        <v>109</v>
      </c>
      <c r="G23" s="45" t="s">
        <v>109</v>
      </c>
      <c r="H23" s="45" t="s">
        <v>109</v>
      </c>
      <c r="I23" s="117">
        <f t="shared" si="1"/>
        <v>58466.430250000005</v>
      </c>
      <c r="J23" s="117">
        <f t="shared" si="1"/>
        <v>30441.717560000001</v>
      </c>
      <c r="K23" s="117">
        <f t="shared" si="1"/>
        <v>14597.878359999999</v>
      </c>
      <c r="L23" s="118">
        <f>I23+J23+K23</f>
        <v>103506.02617000001</v>
      </c>
    </row>
    <row r="24" spans="1:12" ht="39.75" customHeight="1" x14ac:dyDescent="0.25">
      <c r="A24" s="189">
        <v>6</v>
      </c>
      <c r="B24" s="186" t="s">
        <v>221</v>
      </c>
      <c r="C24" s="186" t="s">
        <v>121</v>
      </c>
      <c r="D24" s="43" t="s">
        <v>105</v>
      </c>
      <c r="E24" s="45" t="s">
        <v>109</v>
      </c>
      <c r="F24" s="45" t="s">
        <v>109</v>
      </c>
      <c r="G24" s="45" t="s">
        <v>109</v>
      </c>
      <c r="H24" s="45" t="s">
        <v>109</v>
      </c>
      <c r="I24" s="117">
        <f>I25+I26+I27</f>
        <v>58466.430250000005</v>
      </c>
      <c r="J24" s="117">
        <f>J25+J26+J27</f>
        <v>30441.717560000001</v>
      </c>
      <c r="K24" s="117">
        <f>K25+K26+K27</f>
        <v>14597.878359999999</v>
      </c>
      <c r="L24" s="118">
        <f>K24+J24+I24</f>
        <v>103506.02617</v>
      </c>
    </row>
    <row r="25" spans="1:12" ht="39.75" customHeight="1" x14ac:dyDescent="0.25">
      <c r="A25" s="190"/>
      <c r="B25" s="187"/>
      <c r="C25" s="187"/>
      <c r="D25" s="48" t="s">
        <v>106</v>
      </c>
      <c r="E25" s="49" t="s">
        <v>127</v>
      </c>
      <c r="F25" s="49" t="s">
        <v>128</v>
      </c>
      <c r="G25" s="49" t="s">
        <v>187</v>
      </c>
      <c r="H25" s="49" t="s">
        <v>107</v>
      </c>
      <c r="I25" s="117">
        <v>746.93025</v>
      </c>
      <c r="J25" s="117">
        <v>304.41755999999998</v>
      </c>
      <c r="K25" s="117">
        <v>145.97836000000001</v>
      </c>
      <c r="L25" s="118">
        <f>K25+J25+I25</f>
        <v>1197.32617</v>
      </c>
    </row>
    <row r="26" spans="1:12" ht="39.75" customHeight="1" x14ac:dyDescent="0.25">
      <c r="A26" s="190"/>
      <c r="B26" s="187"/>
      <c r="C26" s="187"/>
      <c r="D26" s="48" t="s">
        <v>106</v>
      </c>
      <c r="E26" s="49" t="s">
        <v>127</v>
      </c>
      <c r="F26" s="49" t="s">
        <v>128</v>
      </c>
      <c r="G26" s="49" t="s">
        <v>186</v>
      </c>
      <c r="H26" s="49" t="s">
        <v>107</v>
      </c>
      <c r="I26" s="117">
        <v>38027.300000000003</v>
      </c>
      <c r="J26" s="117">
        <v>22140.1</v>
      </c>
      <c r="K26" s="117">
        <v>10616.9</v>
      </c>
      <c r="L26" s="118">
        <f>I26+J26+K26</f>
        <v>70784.3</v>
      </c>
    </row>
    <row r="27" spans="1:12" ht="39.75" customHeight="1" x14ac:dyDescent="0.25">
      <c r="A27" s="190"/>
      <c r="B27" s="187"/>
      <c r="C27" s="187"/>
      <c r="D27" s="48" t="s">
        <v>106</v>
      </c>
      <c r="E27" s="49" t="s">
        <v>127</v>
      </c>
      <c r="F27" s="49" t="s">
        <v>128</v>
      </c>
      <c r="G27" s="49" t="s">
        <v>188</v>
      </c>
      <c r="H27" s="49" t="s">
        <v>107</v>
      </c>
      <c r="I27" s="117">
        <v>19692.2</v>
      </c>
      <c r="J27" s="117">
        <v>7997.2</v>
      </c>
      <c r="K27" s="117">
        <v>3835</v>
      </c>
      <c r="L27" s="118">
        <f>I27+J27+K27</f>
        <v>31524.400000000001</v>
      </c>
    </row>
    <row r="28" spans="1:12" ht="39.75" customHeight="1" x14ac:dyDescent="0.25">
      <c r="A28" s="190"/>
      <c r="B28" s="187"/>
      <c r="C28" s="187"/>
      <c r="D28" s="48" t="s">
        <v>106</v>
      </c>
      <c r="E28" s="49" t="s">
        <v>127</v>
      </c>
      <c r="F28" s="49" t="s">
        <v>128</v>
      </c>
      <c r="G28" s="49" t="s">
        <v>130</v>
      </c>
      <c r="H28" s="49" t="s">
        <v>107</v>
      </c>
      <c r="I28" s="117">
        <v>0</v>
      </c>
      <c r="J28" s="117">
        <v>0</v>
      </c>
      <c r="K28" s="117">
        <v>0</v>
      </c>
      <c r="L28" s="118">
        <f t="shared" si="0"/>
        <v>0</v>
      </c>
    </row>
    <row r="29" spans="1:12" ht="59.25" customHeight="1" x14ac:dyDescent="0.25">
      <c r="A29" s="191"/>
      <c r="B29" s="188"/>
      <c r="C29" s="188"/>
      <c r="D29" s="48" t="s">
        <v>106</v>
      </c>
      <c r="E29" s="49" t="s">
        <v>127</v>
      </c>
      <c r="F29" s="49" t="s">
        <v>128</v>
      </c>
      <c r="G29" s="49" t="s">
        <v>129</v>
      </c>
      <c r="H29" s="49" t="s">
        <v>107</v>
      </c>
      <c r="I29" s="117">
        <v>0</v>
      </c>
      <c r="J29" s="117">
        <v>0</v>
      </c>
      <c r="K29" s="117">
        <v>0</v>
      </c>
      <c r="L29" s="118">
        <f t="shared" si="0"/>
        <v>0</v>
      </c>
    </row>
    <row r="30" spans="1:12" ht="43.5" customHeight="1" x14ac:dyDescent="0.25">
      <c r="A30" s="189">
        <v>7</v>
      </c>
      <c r="B30" s="194" t="s">
        <v>152</v>
      </c>
      <c r="C30" s="196" t="s">
        <v>153</v>
      </c>
      <c r="D30" s="83" t="s">
        <v>105</v>
      </c>
      <c r="E30" s="84" t="s">
        <v>109</v>
      </c>
      <c r="F30" s="84" t="s">
        <v>109</v>
      </c>
      <c r="G30" s="84" t="s">
        <v>109</v>
      </c>
      <c r="H30" s="84" t="s">
        <v>109</v>
      </c>
      <c r="I30" s="121">
        <f>I31</f>
        <v>675</v>
      </c>
      <c r="J30" s="117">
        <f>J31</f>
        <v>675</v>
      </c>
      <c r="K30" s="117">
        <f>K31</f>
        <v>675</v>
      </c>
      <c r="L30" s="118">
        <f>L31</f>
        <v>2025</v>
      </c>
    </row>
    <row r="31" spans="1:12" ht="48.75" customHeight="1" x14ac:dyDescent="0.25">
      <c r="A31" s="197"/>
      <c r="B31" s="195"/>
      <c r="C31" s="196"/>
      <c r="D31" s="47" t="s">
        <v>106</v>
      </c>
      <c r="E31" s="84" t="s">
        <v>109</v>
      </c>
      <c r="F31" s="84" t="s">
        <v>109</v>
      </c>
      <c r="G31" s="84" t="s">
        <v>109</v>
      </c>
      <c r="H31" s="84" t="s">
        <v>109</v>
      </c>
      <c r="I31" s="121">
        <f>I32+I33+I34</f>
        <v>675</v>
      </c>
      <c r="J31" s="121">
        <f>J32+J33+J34</f>
        <v>675</v>
      </c>
      <c r="K31" s="121">
        <f>K32+K33+K34</f>
        <v>675</v>
      </c>
      <c r="L31" s="118">
        <f>L32</f>
        <v>2025</v>
      </c>
    </row>
    <row r="32" spans="1:12" ht="57" customHeight="1" x14ac:dyDescent="0.25">
      <c r="A32" s="82">
        <v>8</v>
      </c>
      <c r="B32" s="94"/>
      <c r="C32" s="95" t="s">
        <v>154</v>
      </c>
      <c r="D32" s="97" t="s">
        <v>158</v>
      </c>
      <c r="E32" s="99">
        <v>162</v>
      </c>
      <c r="F32" s="100" t="s">
        <v>159</v>
      </c>
      <c r="G32" s="101" t="s">
        <v>178</v>
      </c>
      <c r="H32" s="99">
        <v>322</v>
      </c>
      <c r="I32" s="119">
        <v>675</v>
      </c>
      <c r="J32" s="119">
        <v>675</v>
      </c>
      <c r="K32" s="119">
        <v>675</v>
      </c>
      <c r="L32" s="120">
        <f>'Прил. 5'!I32+'Прил. 5'!J32+'Прил. 5'!K32</f>
        <v>2025</v>
      </c>
    </row>
    <row r="33" spans="1:12" ht="46.5" customHeight="1" x14ac:dyDescent="0.25">
      <c r="A33" s="82">
        <v>9</v>
      </c>
      <c r="B33" s="94"/>
      <c r="C33" s="93" t="s">
        <v>155</v>
      </c>
      <c r="D33" s="97" t="s">
        <v>158</v>
      </c>
      <c r="E33" s="99">
        <v>162</v>
      </c>
      <c r="F33" s="100" t="s">
        <v>159</v>
      </c>
      <c r="G33" s="101" t="s">
        <v>178</v>
      </c>
      <c r="H33" s="99">
        <v>322</v>
      </c>
      <c r="I33" s="118">
        <v>0</v>
      </c>
      <c r="J33" s="118">
        <v>0</v>
      </c>
      <c r="K33" s="118">
        <v>0</v>
      </c>
      <c r="L33" s="121">
        <v>0</v>
      </c>
    </row>
    <row r="34" spans="1:12" ht="49.5" customHeight="1" x14ac:dyDescent="0.25">
      <c r="A34" s="82">
        <v>10</v>
      </c>
      <c r="B34" s="94"/>
      <c r="C34" s="93" t="s">
        <v>156</v>
      </c>
      <c r="D34" s="97" t="s">
        <v>158</v>
      </c>
      <c r="E34" s="99">
        <v>162</v>
      </c>
      <c r="F34" s="100" t="s">
        <v>159</v>
      </c>
      <c r="G34" s="101" t="s">
        <v>178</v>
      </c>
      <c r="H34" s="99">
        <v>322</v>
      </c>
      <c r="I34" s="118">
        <v>0</v>
      </c>
      <c r="J34" s="118">
        <v>0</v>
      </c>
      <c r="K34" s="118">
        <v>0</v>
      </c>
      <c r="L34" s="121">
        <f>I34+J34+K34</f>
        <v>0</v>
      </c>
    </row>
    <row r="35" spans="1:12" ht="54.75" customHeight="1" x14ac:dyDescent="0.25">
      <c r="A35" s="82">
        <v>11</v>
      </c>
      <c r="B35" s="94"/>
      <c r="C35" s="96" t="s">
        <v>157</v>
      </c>
      <c r="D35" s="98" t="s">
        <v>158</v>
      </c>
      <c r="E35" s="102" t="s">
        <v>127</v>
      </c>
      <c r="F35" s="102" t="s">
        <v>159</v>
      </c>
      <c r="G35" s="102" t="s">
        <v>179</v>
      </c>
      <c r="H35" s="102" t="s">
        <v>160</v>
      </c>
      <c r="I35" s="118">
        <v>0</v>
      </c>
      <c r="J35" s="118">
        <v>0</v>
      </c>
      <c r="K35" s="118">
        <v>0</v>
      </c>
      <c r="L35" s="122">
        <f t="shared" ref="L35" si="2">I35+J35+K35</f>
        <v>0</v>
      </c>
    </row>
    <row r="36" spans="1:12" x14ac:dyDescent="0.25">
      <c r="A36" s="4"/>
      <c r="J36" s="64"/>
    </row>
    <row r="37" spans="1:12" ht="64.5" customHeight="1" x14ac:dyDescent="0.25">
      <c r="A37" s="176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</row>
    <row r="38" spans="1:12" x14ac:dyDescent="0.25">
      <c r="A38" s="22"/>
      <c r="B38"/>
      <c r="C38"/>
      <c r="D38"/>
      <c r="E38"/>
      <c r="F38"/>
      <c r="G38"/>
      <c r="H38"/>
      <c r="I38"/>
      <c r="J38"/>
      <c r="K38"/>
      <c r="L38"/>
    </row>
    <row r="39" spans="1:12" x14ac:dyDescent="0.25">
      <c r="A39" s="22"/>
      <c r="B39"/>
      <c r="C39"/>
      <c r="D39"/>
      <c r="E39"/>
      <c r="F39"/>
      <c r="G39"/>
      <c r="H39"/>
      <c r="I39"/>
      <c r="J39"/>
      <c r="K39"/>
      <c r="L39"/>
    </row>
    <row r="40" spans="1:12" x14ac:dyDescent="0.25">
      <c r="A40" s="22"/>
      <c r="B40"/>
      <c r="C40"/>
      <c r="D40"/>
      <c r="E40"/>
      <c r="F40"/>
      <c r="G40"/>
      <c r="H40"/>
      <c r="I40"/>
      <c r="J40"/>
      <c r="K40"/>
      <c r="L40"/>
    </row>
  </sheetData>
  <mergeCells count="34">
    <mergeCell ref="A1:L1"/>
    <mergeCell ref="A2:L2"/>
    <mergeCell ref="A4:L4"/>
    <mergeCell ref="A5:L5"/>
    <mergeCell ref="B15:B17"/>
    <mergeCell ref="A15:A17"/>
    <mergeCell ref="A8:A9"/>
    <mergeCell ref="A13:A14"/>
    <mergeCell ref="B13:B14"/>
    <mergeCell ref="C13:C14"/>
    <mergeCell ref="A11:A12"/>
    <mergeCell ref="C15:C17"/>
    <mergeCell ref="C30:C31"/>
    <mergeCell ref="A30:A31"/>
    <mergeCell ref="B22:B23"/>
    <mergeCell ref="A18:A21"/>
    <mergeCell ref="B18:B21"/>
    <mergeCell ref="C18:C21"/>
    <mergeCell ref="A37:L37"/>
    <mergeCell ref="A6:H6"/>
    <mergeCell ref="B11:B12"/>
    <mergeCell ref="C11:C12"/>
    <mergeCell ref="A7:L7"/>
    <mergeCell ref="B8:B9"/>
    <mergeCell ref="C8:C9"/>
    <mergeCell ref="D8:D9"/>
    <mergeCell ref="E8:H8"/>
    <mergeCell ref="I8:L8"/>
    <mergeCell ref="B24:B29"/>
    <mergeCell ref="A24:A29"/>
    <mergeCell ref="C24:C29"/>
    <mergeCell ref="A22:A23"/>
    <mergeCell ref="C22:C23"/>
    <mergeCell ref="B30:B31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17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E22" sqref="E22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148" t="s">
        <v>61</v>
      </c>
      <c r="B1" s="148"/>
      <c r="C1" s="148"/>
      <c r="D1" s="148"/>
      <c r="E1" s="148"/>
      <c r="F1" s="148"/>
      <c r="G1" s="148"/>
    </row>
    <row r="2" spans="1:8" x14ac:dyDescent="0.25">
      <c r="A2" s="168" t="s">
        <v>97</v>
      </c>
      <c r="B2" s="168"/>
      <c r="C2" s="168"/>
      <c r="D2" s="168"/>
      <c r="E2" s="168"/>
      <c r="F2" s="168"/>
      <c r="G2" s="168"/>
      <c r="H2" s="26"/>
    </row>
    <row r="3" spans="1:8" x14ac:dyDescent="0.25">
      <c r="A3" s="1"/>
    </row>
    <row r="4" spans="1:8" x14ac:dyDescent="0.25">
      <c r="A4" s="171" t="s">
        <v>17</v>
      </c>
      <c r="B4" s="171"/>
      <c r="C4" s="171"/>
      <c r="D4" s="171"/>
      <c r="E4" s="171"/>
      <c r="F4" s="171"/>
      <c r="G4" s="171"/>
    </row>
    <row r="5" spans="1:8" x14ac:dyDescent="0.25">
      <c r="A5" s="171" t="s">
        <v>180</v>
      </c>
      <c r="B5" s="171"/>
      <c r="C5" s="171"/>
      <c r="D5" s="171"/>
      <c r="E5" s="171"/>
      <c r="F5" s="171"/>
      <c r="G5" s="171"/>
    </row>
    <row r="6" spans="1:8" x14ac:dyDescent="0.25">
      <c r="A6" s="171" t="s">
        <v>62</v>
      </c>
      <c r="B6" s="171"/>
      <c r="C6" s="171"/>
      <c r="D6" s="171"/>
      <c r="E6" s="171"/>
      <c r="F6" s="171"/>
      <c r="G6" s="171"/>
    </row>
    <row r="7" spans="1:8" x14ac:dyDescent="0.25">
      <c r="A7" s="23"/>
    </row>
    <row r="8" spans="1:8" x14ac:dyDescent="0.25">
      <c r="A8" s="208" t="s">
        <v>40</v>
      </c>
      <c r="B8" s="208"/>
      <c r="C8" s="208"/>
      <c r="D8" s="208"/>
      <c r="E8" s="208"/>
      <c r="F8" s="208"/>
      <c r="G8" s="208"/>
    </row>
    <row r="9" spans="1:8" ht="17.25" customHeight="1" x14ac:dyDescent="0.25">
      <c r="A9" s="209" t="s">
        <v>4</v>
      </c>
      <c r="B9" s="209" t="s">
        <v>63</v>
      </c>
      <c r="C9" s="209" t="s">
        <v>70</v>
      </c>
      <c r="D9" s="209"/>
      <c r="E9" s="209"/>
      <c r="F9" s="209"/>
      <c r="G9" s="209"/>
    </row>
    <row r="10" spans="1:8" ht="15.75" customHeight="1" x14ac:dyDescent="0.25">
      <c r="A10" s="209"/>
      <c r="B10" s="209"/>
      <c r="C10" s="209" t="s">
        <v>59</v>
      </c>
      <c r="D10" s="209" t="s">
        <v>58</v>
      </c>
      <c r="E10" s="209"/>
      <c r="F10" s="209"/>
      <c r="G10" s="209"/>
    </row>
    <row r="11" spans="1:8" ht="31.5" x14ac:dyDescent="0.25">
      <c r="A11" s="209"/>
      <c r="B11" s="209"/>
      <c r="C11" s="209"/>
      <c r="D11" s="25" t="s">
        <v>64</v>
      </c>
      <c r="E11" s="25" t="s">
        <v>65</v>
      </c>
      <c r="F11" s="25" t="s">
        <v>66</v>
      </c>
      <c r="G11" s="25" t="s">
        <v>67</v>
      </c>
    </row>
    <row r="12" spans="1:8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</row>
    <row r="13" spans="1:8" x14ac:dyDescent="0.25">
      <c r="A13" s="18">
        <v>1</v>
      </c>
      <c r="B13" s="13" t="s">
        <v>68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</row>
    <row r="14" spans="1:8" ht="31.5" x14ac:dyDescent="0.25">
      <c r="A14" s="18">
        <v>2</v>
      </c>
      <c r="B14" s="13" t="s">
        <v>102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</row>
    <row r="15" spans="1:8" x14ac:dyDescent="0.25">
      <c r="A15" s="206" t="s">
        <v>202</v>
      </c>
      <c r="B15" s="206"/>
      <c r="C15" s="206"/>
      <c r="D15" s="206"/>
      <c r="E15" s="206"/>
      <c r="F15" s="206"/>
      <c r="G15" s="206"/>
    </row>
    <row r="16" spans="1:8" ht="15.75" customHeight="1" x14ac:dyDescent="0.25">
      <c r="A16" s="207"/>
      <c r="B16" s="207"/>
      <c r="C16" s="207"/>
      <c r="D16" s="207"/>
      <c r="E16" s="207"/>
      <c r="F16" s="207"/>
      <c r="G16" s="207"/>
    </row>
    <row r="17" spans="1:7" x14ac:dyDescent="0.25">
      <c r="A17" s="207"/>
      <c r="B17" s="207"/>
      <c r="C17" s="207"/>
      <c r="D17" s="207"/>
      <c r="E17" s="207"/>
      <c r="F17" s="207"/>
      <c r="G17" s="207"/>
    </row>
  </sheetData>
  <mergeCells count="12">
    <mergeCell ref="A6:G6"/>
    <mergeCell ref="A1:G1"/>
    <mergeCell ref="A2:G2"/>
    <mergeCell ref="A4:G4"/>
    <mergeCell ref="A5:G5"/>
    <mergeCell ref="A15:G17"/>
    <mergeCell ref="A8:G8"/>
    <mergeCell ref="A9:A11"/>
    <mergeCell ref="B9:B11"/>
    <mergeCell ref="C9:G9"/>
    <mergeCell ref="C10:C11"/>
    <mergeCell ref="D10:G10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N20" sqref="N20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hidden="1" customWidth="1"/>
    <col min="4" max="4" width="9" style="3" hidden="1" customWidth="1"/>
    <col min="5" max="5" width="8.7109375" style="3" hidden="1" customWidth="1"/>
    <col min="6" max="6" width="10" style="3" hidden="1" customWidth="1"/>
    <col min="7" max="7" width="9.5703125" style="3" hidden="1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148" t="s">
        <v>69</v>
      </c>
      <c r="M1" s="148"/>
      <c r="N1" s="148"/>
      <c r="O1" s="148"/>
      <c r="P1" s="148"/>
      <c r="Q1" s="148"/>
    </row>
    <row r="2" spans="1:17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148" t="s">
        <v>97</v>
      </c>
      <c r="M2" s="148"/>
      <c r="N2" s="148"/>
      <c r="O2" s="148"/>
      <c r="P2" s="148"/>
      <c r="Q2" s="148"/>
    </row>
    <row r="3" spans="1:17" x14ac:dyDescent="0.25">
      <c r="A3" s="1"/>
    </row>
    <row r="4" spans="1:17" x14ac:dyDescent="0.25">
      <c r="A4" s="171" t="s">
        <v>17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x14ac:dyDescent="0.25">
      <c r="A5" s="171" t="s">
        <v>145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</row>
    <row r="6" spans="1:17" x14ac:dyDescent="0.25">
      <c r="A6" s="171" t="s">
        <v>62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x14ac:dyDescent="0.25">
      <c r="A7" s="23"/>
    </row>
    <row r="8" spans="1:17" x14ac:dyDescent="0.25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Q8" s="3" t="s">
        <v>133</v>
      </c>
    </row>
    <row r="9" spans="1:17" ht="17.25" customHeight="1" x14ac:dyDescent="0.25">
      <c r="A9" s="209" t="s">
        <v>4</v>
      </c>
      <c r="B9" s="209" t="s">
        <v>63</v>
      </c>
      <c r="C9" s="209" t="s">
        <v>166</v>
      </c>
      <c r="D9" s="209"/>
      <c r="E9" s="209"/>
      <c r="F9" s="209"/>
      <c r="G9" s="209"/>
      <c r="H9" s="209" t="s">
        <v>181</v>
      </c>
      <c r="I9" s="209"/>
      <c r="J9" s="209"/>
      <c r="K9" s="209"/>
      <c r="L9" s="209"/>
      <c r="M9" s="209" t="s">
        <v>199</v>
      </c>
      <c r="N9" s="209"/>
      <c r="O9" s="209"/>
      <c r="P9" s="209"/>
      <c r="Q9" s="209"/>
    </row>
    <row r="10" spans="1:17" x14ac:dyDescent="0.25">
      <c r="A10" s="209"/>
      <c r="B10" s="209"/>
      <c r="C10" s="209" t="s">
        <v>59</v>
      </c>
      <c r="D10" s="209" t="s">
        <v>58</v>
      </c>
      <c r="E10" s="209"/>
      <c r="F10" s="209"/>
      <c r="G10" s="209"/>
      <c r="H10" s="209" t="s">
        <v>59</v>
      </c>
      <c r="I10" s="209" t="s">
        <v>58</v>
      </c>
      <c r="J10" s="209"/>
      <c r="K10" s="209"/>
      <c r="L10" s="209"/>
      <c r="M10" s="209" t="s">
        <v>59</v>
      </c>
      <c r="N10" s="209" t="s">
        <v>58</v>
      </c>
      <c r="O10" s="209"/>
      <c r="P10" s="209"/>
      <c r="Q10" s="209"/>
    </row>
    <row r="11" spans="1:17" ht="63" x14ac:dyDescent="0.25">
      <c r="A11" s="209"/>
      <c r="B11" s="209"/>
      <c r="C11" s="209"/>
      <c r="D11" s="25" t="s">
        <v>64</v>
      </c>
      <c r="E11" s="25" t="s">
        <v>65</v>
      </c>
      <c r="F11" s="25" t="s">
        <v>66</v>
      </c>
      <c r="G11" s="25" t="s">
        <v>67</v>
      </c>
      <c r="H11" s="209"/>
      <c r="I11" s="25" t="s">
        <v>64</v>
      </c>
      <c r="J11" s="25" t="s">
        <v>65</v>
      </c>
      <c r="K11" s="25" t="s">
        <v>66</v>
      </c>
      <c r="L11" s="25" t="s">
        <v>67</v>
      </c>
      <c r="M11" s="209"/>
      <c r="N11" s="63" t="s">
        <v>64</v>
      </c>
      <c r="O11" s="63" t="s">
        <v>65</v>
      </c>
      <c r="P11" s="63" t="s">
        <v>66</v>
      </c>
      <c r="Q11" s="63" t="s">
        <v>67</v>
      </c>
    </row>
    <row r="12" spans="1:17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62">
        <v>8</v>
      </c>
      <c r="N12" s="62">
        <v>9</v>
      </c>
      <c r="O12" s="62">
        <v>10</v>
      </c>
      <c r="P12" s="62">
        <v>11</v>
      </c>
      <c r="Q12" s="62">
        <v>12</v>
      </c>
    </row>
    <row r="13" spans="1:17" x14ac:dyDescent="0.25">
      <c r="A13" s="18">
        <v>1</v>
      </c>
      <c r="B13" s="13" t="s">
        <v>68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</row>
    <row r="14" spans="1:17" ht="31.5" x14ac:dyDescent="0.25">
      <c r="A14" s="36">
        <v>2</v>
      </c>
      <c r="B14" s="37" t="s">
        <v>102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</row>
    <row r="15" spans="1:17" x14ac:dyDescent="0.25">
      <c r="A15" s="39"/>
      <c r="B15" s="40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7" x14ac:dyDescent="0.25">
      <c r="A16" s="210" t="s">
        <v>220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1"/>
      <c r="N16" s="211"/>
      <c r="O16" s="211"/>
      <c r="P16" s="211"/>
      <c r="Q16" s="211"/>
    </row>
    <row r="17" spans="1:17" x14ac:dyDescent="0.25">
      <c r="A17" s="212"/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1"/>
      <c r="N17" s="211"/>
      <c r="O17" s="211"/>
      <c r="P17" s="211"/>
      <c r="Q17" s="211"/>
    </row>
  </sheetData>
  <mergeCells count="18"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  <mergeCell ref="A16:Q17"/>
    <mergeCell ref="M9:Q9"/>
    <mergeCell ref="M10:M11"/>
    <mergeCell ref="N10:Q10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zoomScaleSheetLayoutView="120" workbookViewId="0">
      <selection activeCell="F13" sqref="F13"/>
    </sheetView>
  </sheetViews>
  <sheetFormatPr defaultColWidth="13.85546875" defaultRowHeight="15.75" x14ac:dyDescent="0.2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8" ht="14.25" customHeight="1" x14ac:dyDescent="0.25">
      <c r="A1" s="148" t="s">
        <v>83</v>
      </c>
      <c r="B1" s="148"/>
      <c r="C1" s="148"/>
      <c r="D1" s="148"/>
      <c r="E1" s="148"/>
      <c r="F1" s="148"/>
      <c r="G1" s="24"/>
      <c r="H1" s="24"/>
    </row>
    <row r="2" spans="1:8" x14ac:dyDescent="0.25">
      <c r="A2" s="148" t="s">
        <v>97</v>
      </c>
      <c r="B2" s="148"/>
      <c r="C2" s="148"/>
      <c r="D2" s="148"/>
      <c r="E2" s="148"/>
      <c r="F2" s="148"/>
      <c r="G2" s="24"/>
      <c r="H2" s="24"/>
    </row>
    <row r="3" spans="1:8" x14ac:dyDescent="0.25">
      <c r="A3" s="76"/>
      <c r="B3" s="76"/>
      <c r="C3" s="76"/>
      <c r="D3" s="76"/>
      <c r="E3" s="76"/>
      <c r="F3" s="76"/>
      <c r="G3" s="24"/>
      <c r="H3" s="24"/>
    </row>
    <row r="4" spans="1:8" x14ac:dyDescent="0.25">
      <c r="A4" s="149" t="s">
        <v>49</v>
      </c>
      <c r="B4" s="149"/>
      <c r="C4" s="149"/>
      <c r="D4" s="149"/>
      <c r="E4" s="149"/>
      <c r="F4" s="149"/>
      <c r="G4" s="14"/>
      <c r="H4" s="14"/>
    </row>
    <row r="5" spans="1:8" x14ac:dyDescent="0.25">
      <c r="A5" s="149" t="s">
        <v>71</v>
      </c>
      <c r="B5" s="149"/>
      <c r="C5" s="149"/>
      <c r="D5" s="149"/>
      <c r="E5" s="149"/>
      <c r="F5" s="149"/>
      <c r="G5" s="14"/>
      <c r="H5" s="14"/>
    </row>
    <row r="6" spans="1:8" x14ac:dyDescent="0.25">
      <c r="A6" s="149" t="s">
        <v>72</v>
      </c>
      <c r="B6" s="149"/>
      <c r="C6" s="149"/>
      <c r="D6" s="149"/>
      <c r="E6" s="149"/>
      <c r="F6" s="149"/>
      <c r="G6" s="14"/>
      <c r="H6" s="14"/>
    </row>
    <row r="7" spans="1:8" x14ac:dyDescent="0.25">
      <c r="A7" s="15"/>
      <c r="G7" s="14"/>
      <c r="H7" s="14"/>
    </row>
    <row r="8" spans="1:8" x14ac:dyDescent="0.25">
      <c r="A8" s="214" t="s">
        <v>40</v>
      </c>
      <c r="B8" s="214"/>
      <c r="C8" s="214"/>
      <c r="D8" s="214"/>
      <c r="E8" s="214"/>
      <c r="F8" s="214"/>
      <c r="G8" s="14"/>
      <c r="H8" s="14"/>
    </row>
    <row r="9" spans="1:8" ht="14.25" customHeight="1" x14ac:dyDescent="0.25">
      <c r="A9" s="215" t="s">
        <v>4</v>
      </c>
      <c r="B9" s="215" t="s">
        <v>73</v>
      </c>
      <c r="C9" s="182" t="s">
        <v>74</v>
      </c>
      <c r="D9" s="182"/>
      <c r="E9" s="182"/>
      <c r="F9" s="182"/>
    </row>
    <row r="10" spans="1:8" ht="15.75" customHeight="1" x14ac:dyDescent="0.25">
      <c r="A10" s="216"/>
      <c r="B10" s="216"/>
      <c r="C10" s="215" t="s">
        <v>59</v>
      </c>
      <c r="D10" s="182" t="s">
        <v>75</v>
      </c>
      <c r="E10" s="182"/>
      <c r="F10" s="182"/>
    </row>
    <row r="11" spans="1:8" ht="63" customHeight="1" x14ac:dyDescent="0.25">
      <c r="A11" s="217"/>
      <c r="B11" s="217"/>
      <c r="C11" s="217"/>
      <c r="D11" s="66" t="s">
        <v>219</v>
      </c>
      <c r="E11" s="66" t="s">
        <v>217</v>
      </c>
      <c r="F11" s="66" t="s">
        <v>218</v>
      </c>
      <c r="G11" s="19"/>
      <c r="H11" s="19"/>
    </row>
    <row r="12" spans="1:8" x14ac:dyDescent="0.25">
      <c r="A12" s="16">
        <v>1</v>
      </c>
      <c r="B12" s="16">
        <v>2</v>
      </c>
      <c r="C12" s="80">
        <v>3</v>
      </c>
      <c r="D12" s="80">
        <v>6</v>
      </c>
      <c r="E12" s="80">
        <v>7</v>
      </c>
      <c r="F12" s="80">
        <v>8</v>
      </c>
      <c r="G12" s="20"/>
      <c r="H12" s="20"/>
    </row>
    <row r="13" spans="1:8" ht="51.75" customHeight="1" x14ac:dyDescent="0.25">
      <c r="A13" s="18">
        <v>1</v>
      </c>
      <c r="B13" s="115" t="s">
        <v>200</v>
      </c>
      <c r="C13" s="123">
        <f>D13+E13+F13</f>
        <v>105831.02617</v>
      </c>
      <c r="D13" s="123">
        <f>D15+D18+D20+D22</f>
        <v>59441.430250000005</v>
      </c>
      <c r="E13" s="124">
        <f>E15+E18+E20+E22</f>
        <v>31116.717559999997</v>
      </c>
      <c r="F13" s="124">
        <f>F15+F18+F20+F22</f>
        <v>15272.878359999999</v>
      </c>
      <c r="G13" s="92"/>
      <c r="H13" s="20"/>
    </row>
    <row r="14" spans="1:8" x14ac:dyDescent="0.25">
      <c r="A14" s="18">
        <v>2</v>
      </c>
      <c r="B14" s="18" t="s">
        <v>76</v>
      </c>
      <c r="C14" s="213"/>
      <c r="D14" s="213"/>
      <c r="E14" s="213"/>
      <c r="F14" s="213"/>
      <c r="G14" s="19"/>
      <c r="H14" s="19"/>
    </row>
    <row r="15" spans="1:8" x14ac:dyDescent="0.25">
      <c r="A15" s="18">
        <v>3</v>
      </c>
      <c r="B15" s="46" t="s">
        <v>77</v>
      </c>
      <c r="C15" s="117">
        <f>D15+E15+F15</f>
        <v>3522.3261699999998</v>
      </c>
      <c r="D15" s="117">
        <f>D26+D37+D48</f>
        <v>1721.9302499999999</v>
      </c>
      <c r="E15" s="117">
        <f>E26+E37+E48</f>
        <v>979.41755999999998</v>
      </c>
      <c r="F15" s="117">
        <f>F26+F37+F48</f>
        <v>820.97836000000007</v>
      </c>
      <c r="G15" s="19"/>
      <c r="H15" s="19"/>
    </row>
    <row r="16" spans="1:8" x14ac:dyDescent="0.25">
      <c r="A16" s="18">
        <v>4</v>
      </c>
      <c r="B16" s="18" t="s">
        <v>78</v>
      </c>
      <c r="C16" s="117">
        <f t="shared" ref="C16:C17" si="0">D16+E16+F16</f>
        <v>0</v>
      </c>
      <c r="D16" s="117">
        <f t="shared" ref="D16:F16" si="1">D27+D38</f>
        <v>0</v>
      </c>
      <c r="E16" s="117">
        <f>E27+E38</f>
        <v>0</v>
      </c>
      <c r="F16" s="117">
        <f t="shared" si="1"/>
        <v>0</v>
      </c>
      <c r="G16" s="21"/>
      <c r="H16" s="21"/>
    </row>
    <row r="17" spans="1:8" ht="31.5" x14ac:dyDescent="0.25">
      <c r="A17" s="18">
        <v>5</v>
      </c>
      <c r="B17" s="18" t="s">
        <v>79</v>
      </c>
      <c r="C17" s="117">
        <f t="shared" si="0"/>
        <v>0</v>
      </c>
      <c r="D17" s="117">
        <f t="shared" ref="D17:F17" si="2">D28+D39</f>
        <v>0</v>
      </c>
      <c r="E17" s="117">
        <f t="shared" si="2"/>
        <v>0</v>
      </c>
      <c r="F17" s="117">
        <f t="shared" si="2"/>
        <v>0</v>
      </c>
      <c r="G17" s="21"/>
      <c r="H17" s="21"/>
    </row>
    <row r="18" spans="1:8" x14ac:dyDescent="0.25">
      <c r="A18" s="18">
        <v>6</v>
      </c>
      <c r="B18" s="46" t="s">
        <v>80</v>
      </c>
      <c r="C18" s="117">
        <f>D18+E18+F18</f>
        <v>31524.400000000001</v>
      </c>
      <c r="D18" s="117">
        <f>D29+D40+D51</f>
        <v>19692.2</v>
      </c>
      <c r="E18" s="117">
        <f>E29+E40+E51</f>
        <v>7997.2</v>
      </c>
      <c r="F18" s="117">
        <f>F29+F40+F51</f>
        <v>3835</v>
      </c>
      <c r="G18" s="21"/>
      <c r="H18" s="21"/>
    </row>
    <row r="19" spans="1:8" x14ac:dyDescent="0.25">
      <c r="A19" s="18">
        <v>7</v>
      </c>
      <c r="B19" s="18" t="s">
        <v>78</v>
      </c>
      <c r="C19" s="117">
        <f t="shared" ref="C19:C23" si="3">D19+E19+F19</f>
        <v>0</v>
      </c>
      <c r="D19" s="117">
        <f t="shared" ref="D19:F19" si="4">D30+D41</f>
        <v>0</v>
      </c>
      <c r="E19" s="117">
        <f t="shared" si="4"/>
        <v>0</v>
      </c>
      <c r="F19" s="117">
        <f t="shared" si="4"/>
        <v>0</v>
      </c>
      <c r="G19" s="21"/>
      <c r="H19" s="21"/>
    </row>
    <row r="20" spans="1:8" x14ac:dyDescent="0.25">
      <c r="A20" s="18">
        <v>8</v>
      </c>
      <c r="B20" s="59" t="s">
        <v>126</v>
      </c>
      <c r="C20" s="117">
        <f>D20+E20+F20</f>
        <v>70784.3</v>
      </c>
      <c r="D20" s="117">
        <f>D42</f>
        <v>38027.300000000003</v>
      </c>
      <c r="E20" s="117">
        <f>E42</f>
        <v>22140.1</v>
      </c>
      <c r="F20" s="117">
        <f>F42</f>
        <v>10616.9</v>
      </c>
      <c r="G20" s="21"/>
      <c r="H20" s="21"/>
    </row>
    <row r="21" spans="1:8" x14ac:dyDescent="0.25">
      <c r="A21" s="18">
        <v>9</v>
      </c>
      <c r="B21" s="18" t="s">
        <v>78</v>
      </c>
      <c r="C21" s="117">
        <f t="shared" si="3"/>
        <v>0</v>
      </c>
      <c r="D21" s="117">
        <f t="shared" ref="D21:F21" si="5">D32+D43</f>
        <v>0</v>
      </c>
      <c r="E21" s="117">
        <f t="shared" si="5"/>
        <v>0</v>
      </c>
      <c r="F21" s="117">
        <f t="shared" si="5"/>
        <v>0</v>
      </c>
      <c r="G21" s="21"/>
      <c r="H21" s="21"/>
    </row>
    <row r="22" spans="1:8" x14ac:dyDescent="0.25">
      <c r="A22" s="18">
        <v>10</v>
      </c>
      <c r="B22" s="46" t="s">
        <v>201</v>
      </c>
      <c r="C22" s="117">
        <f>D22+E22+F22</f>
        <v>0</v>
      </c>
      <c r="D22" s="117">
        <f>D31+D53</f>
        <v>0</v>
      </c>
      <c r="E22" s="117">
        <f>E31+E53</f>
        <v>0</v>
      </c>
      <c r="F22" s="117">
        <f>F31+F53</f>
        <v>0</v>
      </c>
    </row>
    <row r="23" spans="1:8" x14ac:dyDescent="0.25">
      <c r="A23" s="18">
        <v>11</v>
      </c>
      <c r="B23" s="18" t="s">
        <v>78</v>
      </c>
      <c r="C23" s="117">
        <f t="shared" si="3"/>
        <v>0</v>
      </c>
      <c r="D23" s="117">
        <f>D34+D45</f>
        <v>0</v>
      </c>
      <c r="E23" s="117">
        <f t="shared" ref="E23:F23" si="6">E34+E45</f>
        <v>0</v>
      </c>
      <c r="F23" s="117">
        <f t="shared" si="6"/>
        <v>0</v>
      </c>
    </row>
    <row r="24" spans="1:8" ht="31.5" customHeight="1" x14ac:dyDescent="0.25">
      <c r="A24" s="18">
        <v>12</v>
      </c>
      <c r="B24" s="46" t="s">
        <v>103</v>
      </c>
      <c r="C24" s="123">
        <f>D24+E24+F24</f>
        <v>300</v>
      </c>
      <c r="D24" s="123">
        <f>D26+D29+D31</f>
        <v>300</v>
      </c>
      <c r="E24" s="123">
        <f t="shared" ref="E24:F24" si="7">E26+E29+E31+E33</f>
        <v>0</v>
      </c>
      <c r="F24" s="123">
        <f t="shared" si="7"/>
        <v>0</v>
      </c>
    </row>
    <row r="25" spans="1:8" x14ac:dyDescent="0.25">
      <c r="A25" s="18">
        <v>13</v>
      </c>
      <c r="B25" s="18" t="s">
        <v>76</v>
      </c>
      <c r="C25" s="213"/>
      <c r="D25" s="213"/>
      <c r="E25" s="213"/>
      <c r="F25" s="213"/>
    </row>
    <row r="26" spans="1:8" x14ac:dyDescent="0.25">
      <c r="A26" s="18">
        <v>14</v>
      </c>
      <c r="B26" s="46" t="s">
        <v>77</v>
      </c>
      <c r="C26" s="117">
        <f>D26+E26+F26</f>
        <v>300</v>
      </c>
      <c r="D26" s="117">
        <v>300</v>
      </c>
      <c r="E26" s="117">
        <v>0</v>
      </c>
      <c r="F26" s="117">
        <v>0</v>
      </c>
    </row>
    <row r="27" spans="1:8" x14ac:dyDescent="0.25">
      <c r="A27" s="18">
        <v>15</v>
      </c>
      <c r="B27" s="18" t="s">
        <v>78</v>
      </c>
      <c r="C27" s="117">
        <v>0</v>
      </c>
      <c r="D27" s="117">
        <v>0</v>
      </c>
      <c r="E27" s="117">
        <v>0</v>
      </c>
      <c r="F27" s="117">
        <v>0</v>
      </c>
    </row>
    <row r="28" spans="1:8" ht="31.5" x14ac:dyDescent="0.25">
      <c r="A28" s="18">
        <v>16</v>
      </c>
      <c r="B28" s="18" t="s">
        <v>79</v>
      </c>
      <c r="C28" s="117">
        <v>0</v>
      </c>
      <c r="D28" s="117">
        <v>0</v>
      </c>
      <c r="E28" s="117">
        <v>0</v>
      </c>
      <c r="F28" s="117">
        <v>0</v>
      </c>
    </row>
    <row r="29" spans="1:8" x14ac:dyDescent="0.25">
      <c r="A29" s="18">
        <v>17</v>
      </c>
      <c r="B29" s="46" t="s">
        <v>80</v>
      </c>
      <c r="C29" s="117">
        <v>0</v>
      </c>
      <c r="D29" s="117">
        <v>0</v>
      </c>
      <c r="E29" s="117">
        <v>0</v>
      </c>
      <c r="F29" s="117">
        <v>0</v>
      </c>
    </row>
    <row r="30" spans="1:8" x14ac:dyDescent="0.25">
      <c r="A30" s="18">
        <v>18</v>
      </c>
      <c r="B30" s="18" t="s">
        <v>78</v>
      </c>
      <c r="C30" s="117">
        <v>0</v>
      </c>
      <c r="D30" s="117">
        <v>0</v>
      </c>
      <c r="E30" s="117">
        <v>0</v>
      </c>
      <c r="F30" s="117">
        <v>0</v>
      </c>
    </row>
    <row r="31" spans="1:8" x14ac:dyDescent="0.25">
      <c r="A31" s="18">
        <v>19</v>
      </c>
      <c r="B31" s="46" t="s">
        <v>81</v>
      </c>
      <c r="C31" s="117">
        <v>0</v>
      </c>
      <c r="D31" s="117">
        <v>0</v>
      </c>
      <c r="E31" s="117">
        <v>0</v>
      </c>
      <c r="F31" s="117">
        <v>0</v>
      </c>
    </row>
    <row r="32" spans="1:8" x14ac:dyDescent="0.25">
      <c r="A32" s="18">
        <v>20</v>
      </c>
      <c r="B32" s="18" t="s">
        <v>78</v>
      </c>
      <c r="C32" s="117">
        <v>0</v>
      </c>
      <c r="D32" s="117">
        <v>0</v>
      </c>
      <c r="E32" s="117">
        <v>0</v>
      </c>
      <c r="F32" s="117">
        <v>0</v>
      </c>
    </row>
    <row r="33" spans="1:6" x14ac:dyDescent="0.25">
      <c r="A33" s="18">
        <v>21</v>
      </c>
      <c r="B33" s="46" t="s">
        <v>82</v>
      </c>
      <c r="C33" s="117">
        <v>0</v>
      </c>
      <c r="D33" s="117">
        <v>0</v>
      </c>
      <c r="E33" s="117">
        <v>0</v>
      </c>
      <c r="F33" s="117">
        <v>0</v>
      </c>
    </row>
    <row r="34" spans="1:6" x14ac:dyDescent="0.25">
      <c r="A34" s="18">
        <v>22</v>
      </c>
      <c r="B34" s="18" t="s">
        <v>78</v>
      </c>
      <c r="C34" s="117">
        <v>0</v>
      </c>
      <c r="D34" s="117">
        <v>0</v>
      </c>
      <c r="E34" s="117">
        <v>0</v>
      </c>
      <c r="F34" s="117">
        <v>0</v>
      </c>
    </row>
    <row r="35" spans="1:6" ht="35.25" customHeight="1" x14ac:dyDescent="0.25">
      <c r="A35" s="18">
        <v>23</v>
      </c>
      <c r="B35" s="46" t="s">
        <v>104</v>
      </c>
      <c r="C35" s="124">
        <f>D35+E35+F35</f>
        <v>103506.02617</v>
      </c>
      <c r="D35" s="124">
        <f>D37+D40+D42</f>
        <v>58466.430250000005</v>
      </c>
      <c r="E35" s="124">
        <f>E37+E40+E42</f>
        <v>30441.717559999997</v>
      </c>
      <c r="F35" s="124">
        <f>F37+F40+F42</f>
        <v>14597.878359999999</v>
      </c>
    </row>
    <row r="36" spans="1:6" x14ac:dyDescent="0.25">
      <c r="A36" s="18">
        <v>24</v>
      </c>
      <c r="B36" s="18" t="s">
        <v>76</v>
      </c>
      <c r="C36" s="117"/>
      <c r="D36" s="117"/>
      <c r="E36" s="117"/>
      <c r="F36" s="117"/>
    </row>
    <row r="37" spans="1:6" x14ac:dyDescent="0.25">
      <c r="A37" s="18">
        <v>25</v>
      </c>
      <c r="B37" s="46" t="s">
        <v>77</v>
      </c>
      <c r="C37" s="117">
        <f>D37+E37+F37</f>
        <v>1197.32617</v>
      </c>
      <c r="D37" s="117">
        <v>746.93025</v>
      </c>
      <c r="E37" s="117">
        <v>304.41755999999998</v>
      </c>
      <c r="F37" s="117">
        <v>145.97836000000001</v>
      </c>
    </row>
    <row r="38" spans="1:6" x14ac:dyDescent="0.25">
      <c r="A38" s="18">
        <v>26</v>
      </c>
      <c r="B38" s="18" t="s">
        <v>78</v>
      </c>
      <c r="C38" s="117">
        <f t="shared" ref="C38:C44" si="8">D38+E38+F38</f>
        <v>0</v>
      </c>
      <c r="D38" s="117">
        <v>0</v>
      </c>
      <c r="E38" s="117">
        <v>0</v>
      </c>
      <c r="F38" s="117">
        <v>0</v>
      </c>
    </row>
    <row r="39" spans="1:6" ht="31.5" x14ac:dyDescent="0.25">
      <c r="A39" s="18">
        <v>27</v>
      </c>
      <c r="B39" s="18" t="s">
        <v>79</v>
      </c>
      <c r="C39" s="117">
        <f t="shared" si="8"/>
        <v>0</v>
      </c>
      <c r="D39" s="117">
        <v>0</v>
      </c>
      <c r="E39" s="117">
        <v>0</v>
      </c>
      <c r="F39" s="117">
        <v>0</v>
      </c>
    </row>
    <row r="40" spans="1:6" x14ac:dyDescent="0.25">
      <c r="A40" s="18">
        <v>28</v>
      </c>
      <c r="B40" s="46" t="s">
        <v>80</v>
      </c>
      <c r="C40" s="127">
        <f>D40+E40+F40</f>
        <v>31524.400000000001</v>
      </c>
      <c r="D40" s="127">
        <v>19692.2</v>
      </c>
      <c r="E40" s="127">
        <v>7997.2</v>
      </c>
      <c r="F40" s="127">
        <v>3835</v>
      </c>
    </row>
    <row r="41" spans="1:6" x14ac:dyDescent="0.25">
      <c r="A41" s="18">
        <v>29</v>
      </c>
      <c r="B41" s="18" t="s">
        <v>78</v>
      </c>
      <c r="C41" s="117">
        <f t="shared" si="8"/>
        <v>0</v>
      </c>
      <c r="D41" s="117">
        <v>0</v>
      </c>
      <c r="E41" s="117">
        <v>0</v>
      </c>
      <c r="F41" s="117">
        <v>0</v>
      </c>
    </row>
    <row r="42" spans="1:6" x14ac:dyDescent="0.25">
      <c r="A42" s="18">
        <v>30</v>
      </c>
      <c r="B42" s="59" t="s">
        <v>126</v>
      </c>
      <c r="C42" s="127">
        <f>D42+E42+F42</f>
        <v>70784.3</v>
      </c>
      <c r="D42" s="127">
        <v>38027.300000000003</v>
      </c>
      <c r="E42" s="127">
        <v>22140.1</v>
      </c>
      <c r="F42" s="127">
        <v>10616.9</v>
      </c>
    </row>
    <row r="43" spans="1:6" x14ac:dyDescent="0.25">
      <c r="A43" s="18">
        <v>31</v>
      </c>
      <c r="B43" s="18" t="s">
        <v>78</v>
      </c>
      <c r="C43" s="117">
        <f t="shared" si="8"/>
        <v>0</v>
      </c>
      <c r="D43" s="117">
        <v>0</v>
      </c>
      <c r="E43" s="117">
        <v>0</v>
      </c>
      <c r="F43" s="117">
        <v>0</v>
      </c>
    </row>
    <row r="44" spans="1:6" x14ac:dyDescent="0.25">
      <c r="A44" s="18">
        <v>32</v>
      </c>
      <c r="B44" s="46" t="s">
        <v>82</v>
      </c>
      <c r="C44" s="117">
        <f t="shared" si="8"/>
        <v>0</v>
      </c>
      <c r="D44" s="117">
        <v>0</v>
      </c>
      <c r="E44" s="117">
        <v>0</v>
      </c>
      <c r="F44" s="117">
        <v>0</v>
      </c>
    </row>
    <row r="45" spans="1:6" x14ac:dyDescent="0.25">
      <c r="A45" s="18">
        <v>33</v>
      </c>
      <c r="B45" s="18" t="s">
        <v>78</v>
      </c>
      <c r="C45" s="117">
        <f>D45+E45+F45</f>
        <v>0</v>
      </c>
      <c r="D45" s="117">
        <v>0</v>
      </c>
      <c r="E45" s="117">
        <v>0</v>
      </c>
      <c r="F45" s="117">
        <v>0</v>
      </c>
    </row>
    <row r="46" spans="1:6" ht="31.5" x14ac:dyDescent="0.25">
      <c r="A46" s="43">
        <v>34</v>
      </c>
      <c r="B46" s="81" t="s">
        <v>151</v>
      </c>
      <c r="C46" s="123">
        <f>D46+E46+F46</f>
        <v>2025</v>
      </c>
      <c r="D46" s="123">
        <f>D48+D51+D53</f>
        <v>675</v>
      </c>
      <c r="E46" s="123">
        <f>E48+E51+E53</f>
        <v>675</v>
      </c>
      <c r="F46" s="123">
        <f>F48+F51+F53</f>
        <v>675</v>
      </c>
    </row>
    <row r="47" spans="1:6" x14ac:dyDescent="0.25">
      <c r="A47" s="43">
        <v>35</v>
      </c>
      <c r="B47" s="43" t="s">
        <v>76</v>
      </c>
      <c r="C47" s="125"/>
      <c r="D47" s="125"/>
      <c r="E47" s="125"/>
      <c r="F47" s="125"/>
    </row>
    <row r="48" spans="1:6" x14ac:dyDescent="0.25">
      <c r="A48" s="43">
        <v>36</v>
      </c>
      <c r="B48" s="81" t="s">
        <v>77</v>
      </c>
      <c r="C48" s="117">
        <f>D48+E48+F48</f>
        <v>2025</v>
      </c>
      <c r="D48" s="117">
        <v>675</v>
      </c>
      <c r="E48" s="117">
        <v>675</v>
      </c>
      <c r="F48" s="117">
        <v>675</v>
      </c>
    </row>
    <row r="49" spans="1:6" x14ac:dyDescent="0.25">
      <c r="A49" s="43">
        <v>37</v>
      </c>
      <c r="B49" s="43" t="s">
        <v>78</v>
      </c>
      <c r="C49" s="117">
        <f t="shared" ref="C49:C52" si="9">D49+E49+F49</f>
        <v>0</v>
      </c>
      <c r="D49" s="117">
        <v>0</v>
      </c>
      <c r="E49" s="117">
        <v>0</v>
      </c>
      <c r="F49" s="117">
        <v>0</v>
      </c>
    </row>
    <row r="50" spans="1:6" ht="31.5" x14ac:dyDescent="0.25">
      <c r="A50" s="43">
        <v>38</v>
      </c>
      <c r="B50" s="43" t="s">
        <v>79</v>
      </c>
      <c r="C50" s="117">
        <f t="shared" si="9"/>
        <v>0</v>
      </c>
      <c r="D50" s="117">
        <v>0</v>
      </c>
      <c r="E50" s="117">
        <v>0</v>
      </c>
      <c r="F50" s="117">
        <v>0</v>
      </c>
    </row>
    <row r="51" spans="1:6" x14ac:dyDescent="0.25">
      <c r="A51" s="43">
        <v>39</v>
      </c>
      <c r="B51" s="81" t="s">
        <v>80</v>
      </c>
      <c r="C51" s="117">
        <v>0</v>
      </c>
      <c r="D51" s="117">
        <v>0</v>
      </c>
      <c r="E51" s="117">
        <v>0</v>
      </c>
      <c r="F51" s="117">
        <v>0</v>
      </c>
    </row>
    <row r="52" spans="1:6" x14ac:dyDescent="0.25">
      <c r="A52" s="43">
        <v>40</v>
      </c>
      <c r="B52" s="43" t="s">
        <v>78</v>
      </c>
      <c r="C52" s="117">
        <f t="shared" si="9"/>
        <v>0</v>
      </c>
      <c r="D52" s="117">
        <v>0</v>
      </c>
      <c r="E52" s="117">
        <v>0</v>
      </c>
      <c r="F52" s="117">
        <v>0</v>
      </c>
    </row>
    <row r="53" spans="1:6" x14ac:dyDescent="0.25">
      <c r="A53" s="43">
        <v>41</v>
      </c>
      <c r="B53" s="81" t="s">
        <v>201</v>
      </c>
      <c r="C53" s="117">
        <v>0</v>
      </c>
      <c r="D53" s="117">
        <v>0</v>
      </c>
      <c r="E53" s="117">
        <v>0</v>
      </c>
      <c r="F53" s="117">
        <v>0</v>
      </c>
    </row>
    <row r="54" spans="1:6" x14ac:dyDescent="0.25">
      <c r="A54" s="43">
        <v>42</v>
      </c>
      <c r="B54" s="43" t="s">
        <v>78</v>
      </c>
      <c r="C54" s="117">
        <f t="shared" ref="C54:C55" si="10">D54+E54+F54</f>
        <v>0</v>
      </c>
      <c r="D54" s="117">
        <v>0</v>
      </c>
      <c r="E54" s="117">
        <v>0</v>
      </c>
      <c r="F54" s="117">
        <v>0</v>
      </c>
    </row>
    <row r="55" spans="1:6" x14ac:dyDescent="0.25">
      <c r="A55" s="43">
        <v>43</v>
      </c>
      <c r="B55" s="81" t="s">
        <v>82</v>
      </c>
      <c r="C55" s="117">
        <f t="shared" si="10"/>
        <v>0</v>
      </c>
      <c r="D55" s="117">
        <v>0</v>
      </c>
      <c r="E55" s="117">
        <v>0</v>
      </c>
      <c r="F55" s="117">
        <v>0</v>
      </c>
    </row>
    <row r="56" spans="1:6" x14ac:dyDescent="0.25">
      <c r="A56" s="43">
        <v>44</v>
      </c>
      <c r="B56" s="43" t="s">
        <v>78</v>
      </c>
      <c r="C56" s="117">
        <f>D56+E56+F56</f>
        <v>0</v>
      </c>
      <c r="D56" s="117">
        <v>0</v>
      </c>
      <c r="E56" s="117">
        <v>0</v>
      </c>
      <c r="F56" s="117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AS-108-1</cp:lastModifiedBy>
  <cp:lastPrinted>2020-10-28T08:44:20Z</cp:lastPrinted>
  <dcterms:created xsi:type="dcterms:W3CDTF">2015-12-01T03:34:08Z</dcterms:created>
  <dcterms:modified xsi:type="dcterms:W3CDTF">2020-11-09T05:43:53Z</dcterms:modified>
</cp:coreProperties>
</file>